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namedSheetViews/namedSheetView1.xml" ContentType="application/vnd.ms-excel.namedsheetview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4) EOG/EOG Application Folder/Lloyd Smith CMN C/(0) Initial Filing Lloyd Smith CMN C (dtd ##.##.####)/"/>
    </mc:Choice>
  </mc:AlternateContent>
  <xr:revisionPtr revIDLastSave="19" documentId="8_{62B6C19E-3B06-4782-AC89-F42FBFE9F530}" xr6:coauthVersionLast="47" xr6:coauthVersionMax="47" xr10:uidLastSave="{2A917492-B533-444B-A15F-DDCDAEBEAB24}"/>
  <bookViews>
    <workbookView xWindow="-28920" yWindow="-120" windowWidth="29040" windowHeight="15720" xr2:uid="{820BE252-3E03-4448-A4CF-AFE0CC3C9732}"/>
  </bookViews>
  <sheets>
    <sheet name="Ex. A Lloyd Smith CMN C Unit" sheetId="1" r:id="rId1"/>
  </sheets>
  <externalReferences>
    <externalReference r:id="rId2"/>
  </externalReferences>
  <definedNames>
    <definedName name="_xlnm._FilterDatabase" localSheetId="0" hidden="1">'Ex. A Lloyd Smith CMN C Unit'!$A$3:$AB$157</definedName>
    <definedName name="Index_Sheet_Kutools">#REF!</definedName>
    <definedName name="_xlnm.Print_Area" localSheetId="0">'Ex. A Lloyd Smith CMN C Unit'!$A$1:$AB$168</definedName>
    <definedName name="_xlnm.Print_Titles" localSheetId="0">'Ex. A Lloyd Smith CMN C Unit'!$1:$3</definedName>
    <definedName name="Z_D79D4952_405A_44BB_9D3F_84A48D1E7B0F_.wvu.FilterData" localSheetId="0" hidden="1">'Ex. A Lloyd Smith CMN C Unit'!$A$1:$AB$168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6" i="1" l="1"/>
  <c r="G156" i="1"/>
  <c r="H156" i="1" s="1"/>
  <c r="G155" i="1"/>
  <c r="H155" i="1" s="1"/>
  <c r="F154" i="1"/>
  <c r="G154" i="1" s="1"/>
  <c r="H154" i="1" s="1"/>
  <c r="F153" i="1"/>
  <c r="G153" i="1" s="1"/>
  <c r="H153" i="1" s="1"/>
  <c r="F152" i="1"/>
  <c r="G152" i="1" s="1"/>
  <c r="H152" i="1" s="1"/>
  <c r="F151" i="1"/>
  <c r="G151" i="1" s="1"/>
  <c r="H151" i="1" s="1"/>
  <c r="F150" i="1"/>
  <c r="G150" i="1" s="1"/>
  <c r="H150" i="1" s="1"/>
  <c r="G149" i="1"/>
  <c r="H149" i="1" s="1"/>
  <c r="F148" i="1"/>
  <c r="G148" i="1" s="1"/>
  <c r="H148" i="1" s="1"/>
  <c r="P148" i="1" s="1"/>
  <c r="F147" i="1"/>
  <c r="G147" i="1" s="1"/>
  <c r="H147" i="1" s="1"/>
  <c r="N147" i="1" s="1"/>
  <c r="G146" i="1"/>
  <c r="H146" i="1" s="1"/>
  <c r="G145" i="1"/>
  <c r="H145" i="1" s="1"/>
  <c r="G144" i="1"/>
  <c r="H144" i="1" s="1"/>
  <c r="G143" i="1"/>
  <c r="H143" i="1" s="1"/>
  <c r="N143" i="1" s="1"/>
  <c r="G142" i="1"/>
  <c r="H142" i="1" s="1"/>
  <c r="N142" i="1" s="1"/>
  <c r="L142" i="1" s="1"/>
  <c r="G141" i="1"/>
  <c r="H141" i="1" s="1"/>
  <c r="F140" i="1"/>
  <c r="G140" i="1" s="1"/>
  <c r="H140" i="1" s="1"/>
  <c r="F139" i="1"/>
  <c r="G139" i="1" s="1"/>
  <c r="H139" i="1" s="1"/>
  <c r="F138" i="1"/>
  <c r="G138" i="1" s="1"/>
  <c r="H138" i="1" s="1"/>
  <c r="N138" i="1" s="1"/>
  <c r="L138" i="1" s="1"/>
  <c r="F137" i="1"/>
  <c r="G137" i="1" s="1"/>
  <c r="H137" i="1" s="1"/>
  <c r="G136" i="1"/>
  <c r="H136" i="1" s="1"/>
  <c r="N136" i="1" s="1"/>
  <c r="L136" i="1" s="1"/>
  <c r="G135" i="1"/>
  <c r="H135" i="1" s="1"/>
  <c r="N135" i="1" s="1"/>
  <c r="G134" i="1"/>
  <c r="H134" i="1" s="1"/>
  <c r="G133" i="1"/>
  <c r="H133" i="1" s="1"/>
  <c r="N133" i="1" s="1"/>
  <c r="L133" i="1" s="1"/>
  <c r="G132" i="1"/>
  <c r="H132" i="1" s="1"/>
  <c r="G131" i="1"/>
  <c r="H131" i="1" s="1"/>
  <c r="N131" i="1" s="1"/>
  <c r="L131" i="1" s="1"/>
  <c r="G130" i="1"/>
  <c r="H130" i="1" s="1"/>
  <c r="N130" i="1" s="1"/>
  <c r="L130" i="1" s="1"/>
  <c r="G129" i="1"/>
  <c r="H129" i="1" s="1"/>
  <c r="G128" i="1"/>
  <c r="H128" i="1" s="1"/>
  <c r="G127" i="1"/>
  <c r="H127" i="1" s="1"/>
  <c r="N127" i="1" s="1"/>
  <c r="G126" i="1"/>
  <c r="H126" i="1" s="1"/>
  <c r="N126" i="1" s="1"/>
  <c r="L125" i="1"/>
  <c r="G124" i="1"/>
  <c r="H124" i="1" s="1"/>
  <c r="L123" i="1"/>
  <c r="G122" i="1"/>
  <c r="H122" i="1" s="1"/>
  <c r="G121" i="1"/>
  <c r="H121" i="1" s="1"/>
  <c r="G120" i="1"/>
  <c r="H120" i="1" s="1"/>
  <c r="G119" i="1"/>
  <c r="H119" i="1" s="1"/>
  <c r="G118" i="1"/>
  <c r="H118" i="1" s="1"/>
  <c r="O118" i="1" s="1"/>
  <c r="G117" i="1"/>
  <c r="H117" i="1" s="1"/>
  <c r="F116" i="1"/>
  <c r="G116" i="1" s="1"/>
  <c r="H116" i="1" s="1"/>
  <c r="O116" i="1" s="1"/>
  <c r="F115" i="1"/>
  <c r="G115" i="1" s="1"/>
  <c r="H115" i="1" s="1"/>
  <c r="G114" i="1"/>
  <c r="H114" i="1" s="1"/>
  <c r="G113" i="1"/>
  <c r="H113" i="1" s="1"/>
  <c r="G112" i="1"/>
  <c r="H112" i="1" s="1"/>
  <c r="G111" i="1"/>
  <c r="H111" i="1" s="1"/>
  <c r="N111" i="1" s="1"/>
  <c r="G110" i="1"/>
  <c r="H110" i="1" s="1"/>
  <c r="N110" i="1" s="1"/>
  <c r="L110" i="1" s="1"/>
  <c r="G109" i="1"/>
  <c r="H109" i="1" s="1"/>
  <c r="G108" i="1"/>
  <c r="H108" i="1" s="1"/>
  <c r="F107" i="1"/>
  <c r="G107" i="1" s="1"/>
  <c r="H107" i="1" s="1"/>
  <c r="N107" i="1" s="1"/>
  <c r="F106" i="1"/>
  <c r="G106" i="1" s="1"/>
  <c r="H106" i="1" s="1"/>
  <c r="N106" i="1" s="1"/>
  <c r="F105" i="1"/>
  <c r="G105" i="1" s="1"/>
  <c r="H105" i="1" s="1"/>
  <c r="N105" i="1" s="1"/>
  <c r="F104" i="1"/>
  <c r="G104" i="1" s="1"/>
  <c r="H104" i="1" s="1"/>
  <c r="N104" i="1" s="1"/>
  <c r="F103" i="1"/>
  <c r="G103" i="1" s="1"/>
  <c r="H103" i="1" s="1"/>
  <c r="N103" i="1" s="1"/>
  <c r="F102" i="1"/>
  <c r="G102" i="1" s="1"/>
  <c r="H102" i="1" s="1"/>
  <c r="N102" i="1" s="1"/>
  <c r="F101" i="1"/>
  <c r="G101" i="1" s="1"/>
  <c r="H101" i="1" s="1"/>
  <c r="N101" i="1" s="1"/>
  <c r="G100" i="1"/>
  <c r="H100" i="1" s="1"/>
  <c r="N100" i="1" s="1"/>
  <c r="G99" i="1"/>
  <c r="H99" i="1" s="1"/>
  <c r="N99" i="1" s="1"/>
  <c r="L99" i="1" s="1"/>
  <c r="G98" i="1"/>
  <c r="H98" i="1" s="1"/>
  <c r="G97" i="1"/>
  <c r="H97" i="1" s="1"/>
  <c r="N97" i="1" s="1"/>
  <c r="L96" i="1"/>
  <c r="F95" i="1"/>
  <c r="G95" i="1" s="1"/>
  <c r="H95" i="1" s="1"/>
  <c r="L94" i="1"/>
  <c r="F93" i="1"/>
  <c r="G93" i="1" s="1"/>
  <c r="H93" i="1" s="1"/>
  <c r="L92" i="1"/>
  <c r="F91" i="1"/>
  <c r="G91" i="1" s="1"/>
  <c r="H91" i="1" s="1"/>
  <c r="L90" i="1"/>
  <c r="F89" i="1"/>
  <c r="G89" i="1" s="1"/>
  <c r="H89" i="1" s="1"/>
  <c r="L88" i="1"/>
  <c r="F87" i="1"/>
  <c r="G87" i="1" s="1"/>
  <c r="H87" i="1" s="1"/>
  <c r="L86" i="1"/>
  <c r="F85" i="1"/>
  <c r="G85" i="1" s="1"/>
  <c r="H85" i="1" s="1"/>
  <c r="G84" i="1"/>
  <c r="H84" i="1" s="1"/>
  <c r="N84" i="1" s="1"/>
  <c r="L84" i="1" s="1"/>
  <c r="L83" i="1"/>
  <c r="G83" i="1"/>
  <c r="H83" i="1" s="1"/>
  <c r="L82" i="1"/>
  <c r="G82" i="1"/>
  <c r="H82" i="1" s="1"/>
  <c r="L81" i="1"/>
  <c r="G81" i="1"/>
  <c r="H81" i="1" s="1"/>
  <c r="L80" i="1"/>
  <c r="G80" i="1"/>
  <c r="H80" i="1" s="1"/>
  <c r="L79" i="1"/>
  <c r="G79" i="1"/>
  <c r="H79" i="1" s="1"/>
  <c r="L78" i="1"/>
  <c r="G78" i="1"/>
  <c r="H78" i="1" s="1"/>
  <c r="V78" i="1" s="1"/>
  <c r="L77" i="1"/>
  <c r="G77" i="1"/>
  <c r="H77" i="1" s="1"/>
  <c r="F76" i="1"/>
  <c r="G76" i="1" s="1"/>
  <c r="H76" i="1" s="1"/>
  <c r="N76" i="1" s="1"/>
  <c r="L76" i="1" s="1"/>
  <c r="F75" i="1"/>
  <c r="G75" i="1" s="1"/>
  <c r="H75" i="1" s="1"/>
  <c r="F74" i="1"/>
  <c r="G74" i="1" s="1"/>
  <c r="H74" i="1" s="1"/>
  <c r="N74" i="1" s="1"/>
  <c r="L74" i="1" s="1"/>
  <c r="F73" i="1"/>
  <c r="G73" i="1" s="1"/>
  <c r="H73" i="1" s="1"/>
  <c r="F72" i="1"/>
  <c r="G72" i="1" s="1"/>
  <c r="H72" i="1" s="1"/>
  <c r="N72" i="1" s="1"/>
  <c r="L72" i="1" s="1"/>
  <c r="F71" i="1"/>
  <c r="G71" i="1" s="1"/>
  <c r="H71" i="1" s="1"/>
  <c r="L70" i="1"/>
  <c r="F69" i="1"/>
  <c r="G69" i="1" s="1"/>
  <c r="H69" i="1" s="1"/>
  <c r="L68" i="1"/>
  <c r="F67" i="1"/>
  <c r="G67" i="1" s="1"/>
  <c r="H67" i="1" s="1"/>
  <c r="G66" i="1"/>
  <c r="H66" i="1" s="1"/>
  <c r="L65" i="1"/>
  <c r="G64" i="1"/>
  <c r="H64" i="1" s="1"/>
  <c r="G63" i="1"/>
  <c r="H63" i="1" s="1"/>
  <c r="N63" i="1" s="1"/>
  <c r="G62" i="1"/>
  <c r="H62" i="1" s="1"/>
  <c r="N62" i="1" s="1"/>
  <c r="L62" i="1" s="1"/>
  <c r="G61" i="1"/>
  <c r="H61" i="1" s="1"/>
  <c r="G60" i="1"/>
  <c r="H60" i="1" s="1"/>
  <c r="G59" i="1"/>
  <c r="H59" i="1" s="1"/>
  <c r="N59" i="1" s="1"/>
  <c r="G58" i="1"/>
  <c r="H58" i="1" s="1"/>
  <c r="F57" i="1"/>
  <c r="G57" i="1" s="1"/>
  <c r="H57" i="1" s="1"/>
  <c r="N57" i="1" s="1"/>
  <c r="F56" i="1"/>
  <c r="G56" i="1" s="1"/>
  <c r="H56" i="1" s="1"/>
  <c r="L45" i="1"/>
  <c r="G44" i="1"/>
  <c r="H44" i="1" s="1"/>
  <c r="Q45" i="1" s="1"/>
  <c r="G38" i="1"/>
  <c r="H38" i="1" s="1"/>
  <c r="G32" i="1"/>
  <c r="H32" i="1" s="1"/>
  <c r="L31" i="1"/>
  <c r="F31" i="1"/>
  <c r="G31" i="1" s="1"/>
  <c r="H31" i="1" s="1"/>
  <c r="X31" i="1" s="1"/>
  <c r="L30" i="1"/>
  <c r="F30" i="1"/>
  <c r="G30" i="1" s="1"/>
  <c r="H30" i="1" s="1"/>
  <c r="L29" i="1"/>
  <c r="F29" i="1"/>
  <c r="G29" i="1" s="1"/>
  <c r="H29" i="1" s="1"/>
  <c r="L28" i="1"/>
  <c r="F28" i="1"/>
  <c r="G28" i="1" s="1"/>
  <c r="H28" i="1" s="1"/>
  <c r="F27" i="1"/>
  <c r="G27" i="1" s="1"/>
  <c r="H27" i="1" s="1"/>
  <c r="F26" i="1"/>
  <c r="G26" i="1" s="1"/>
  <c r="H26" i="1" s="1"/>
  <c r="N26" i="1" s="1"/>
  <c r="F25" i="1"/>
  <c r="G25" i="1" s="1"/>
  <c r="H25" i="1" s="1"/>
  <c r="F24" i="1"/>
  <c r="G24" i="1" s="1"/>
  <c r="H24" i="1" s="1"/>
  <c r="N24" i="1" s="1"/>
  <c r="L24" i="1" s="1"/>
  <c r="F23" i="1"/>
  <c r="G23" i="1" s="1"/>
  <c r="H23" i="1" s="1"/>
  <c r="F22" i="1"/>
  <c r="G22" i="1" s="1"/>
  <c r="H22" i="1" s="1"/>
  <c r="N22" i="1" s="1"/>
  <c r="L22" i="1" s="1"/>
  <c r="F21" i="1"/>
  <c r="G21" i="1" s="1"/>
  <c r="H21" i="1" s="1"/>
  <c r="F20" i="1"/>
  <c r="G20" i="1" s="1"/>
  <c r="H20" i="1" s="1"/>
  <c r="F19" i="1"/>
  <c r="G19" i="1" s="1"/>
  <c r="H19" i="1" s="1"/>
  <c r="F18" i="1"/>
  <c r="G18" i="1" s="1"/>
  <c r="H18" i="1" s="1"/>
  <c r="F17" i="1"/>
  <c r="G17" i="1" s="1"/>
  <c r="H17" i="1" s="1"/>
  <c r="O17" i="1" s="1"/>
  <c r="F16" i="1"/>
  <c r="G16" i="1" s="1"/>
  <c r="H16" i="1" s="1"/>
  <c r="L15" i="1"/>
  <c r="G14" i="1"/>
  <c r="H14" i="1" s="1"/>
  <c r="L13" i="1"/>
  <c r="G13" i="1"/>
  <c r="H13" i="1" s="1"/>
  <c r="L12" i="1"/>
  <c r="G12" i="1"/>
  <c r="H12" i="1" s="1"/>
  <c r="L11" i="1"/>
  <c r="G10" i="1"/>
  <c r="H10" i="1" s="1"/>
  <c r="O10" i="1" s="1"/>
  <c r="G9" i="1"/>
  <c r="H9" i="1" s="1"/>
  <c r="L8" i="1"/>
  <c r="F8" i="1"/>
  <c r="G8" i="1" s="1"/>
  <c r="H8" i="1" s="1"/>
  <c r="L7" i="1"/>
  <c r="F7" i="1"/>
  <c r="G7" i="1" s="1"/>
  <c r="H7" i="1" s="1"/>
  <c r="L6" i="1"/>
  <c r="G6" i="1"/>
  <c r="H6" i="1" s="1"/>
  <c r="W6" i="1" s="1"/>
  <c r="L5" i="1"/>
  <c r="G5" i="1"/>
  <c r="H5" i="1" s="1"/>
  <c r="W5" i="1" s="1"/>
  <c r="G4" i="1"/>
  <c r="N120" i="1" l="1"/>
  <c r="O120" i="1"/>
  <c r="N118" i="1"/>
  <c r="L118" i="1" s="1"/>
  <c r="S68" i="1"/>
  <c r="N67" i="1"/>
  <c r="L67" i="1" s="1"/>
  <c r="R68" i="1"/>
  <c r="O145" i="1"/>
  <c r="N145" i="1"/>
  <c r="O122" i="1"/>
  <c r="Q123" i="1"/>
  <c r="N122" i="1"/>
  <c r="L122" i="1" s="1"/>
  <c r="N93" i="1"/>
  <c r="L93" i="1" s="1"/>
  <c r="Q94" i="1"/>
  <c r="O148" i="1"/>
  <c r="N116" i="1"/>
  <c r="L116" i="1" s="1"/>
  <c r="O18" i="1"/>
  <c r="N18" i="1"/>
  <c r="O16" i="1"/>
  <c r="N95" i="1"/>
  <c r="Q96" i="1"/>
  <c r="N109" i="1"/>
  <c r="N25" i="1"/>
  <c r="N27" i="1"/>
  <c r="X28" i="1"/>
  <c r="N58" i="1"/>
  <c r="N129" i="1"/>
  <c r="N23" i="1"/>
  <c r="O9" i="1"/>
  <c r="N9" i="1"/>
  <c r="T11" i="1"/>
  <c r="N10" i="1"/>
  <c r="U11" i="1"/>
  <c r="W8" i="1"/>
  <c r="L26" i="1"/>
  <c r="X30" i="1"/>
  <c r="O150" i="1"/>
  <c r="N150" i="1"/>
  <c r="N61" i="1"/>
  <c r="O117" i="1"/>
  <c r="N117" i="1"/>
  <c r="N139" i="1"/>
  <c r="N14" i="1"/>
  <c r="U15" i="1"/>
  <c r="T15" i="1"/>
  <c r="O14" i="1"/>
  <c r="N20" i="1"/>
  <c r="N19" i="1"/>
  <c r="O20" i="1"/>
  <c r="N75" i="1"/>
  <c r="N17" i="1"/>
  <c r="N73" i="1"/>
  <c r="O152" i="1"/>
  <c r="N152" i="1"/>
  <c r="N21" i="1"/>
  <c r="O21" i="1"/>
  <c r="O121" i="1"/>
  <c r="N121" i="1"/>
  <c r="N16" i="1"/>
  <c r="Q86" i="1"/>
  <c r="N85" i="1"/>
  <c r="O19" i="1"/>
  <c r="W7" i="1"/>
  <c r="O38" i="1"/>
  <c r="N38" i="1"/>
  <c r="N71" i="1"/>
  <c r="O32" i="1"/>
  <c r="N32" i="1"/>
  <c r="O44" i="1"/>
  <c r="O114" i="1"/>
  <c r="N114" i="1"/>
  <c r="N134" i="1"/>
  <c r="N137" i="1"/>
  <c r="N151" i="1"/>
  <c r="O153" i="1"/>
  <c r="M144" i="1"/>
  <c r="P147" i="1"/>
  <c r="O147" i="1"/>
  <c r="N148" i="1"/>
  <c r="O149" i="1"/>
  <c r="N149" i="1"/>
  <c r="P149" i="1"/>
  <c r="O151" i="1"/>
  <c r="O154" i="1"/>
  <c r="N154" i="1"/>
  <c r="W156" i="1"/>
  <c r="R70" i="1"/>
  <c r="N69" i="1"/>
  <c r="S70" i="1"/>
  <c r="O113" i="1"/>
  <c r="X29" i="1"/>
  <c r="N113" i="1"/>
  <c r="O115" i="1"/>
  <c r="N115" i="1"/>
  <c r="N140" i="1"/>
  <c r="N141" i="1"/>
  <c r="L143" i="1"/>
  <c r="O146" i="1"/>
  <c r="N146" i="1"/>
  <c r="N153" i="1"/>
  <c r="N155" i="1"/>
  <c r="M155" i="1"/>
  <c r="V80" i="1"/>
  <c r="V158" i="1" s="1"/>
  <c r="O57" i="1"/>
  <c r="L57" i="1" s="1"/>
  <c r="L59" i="1"/>
  <c r="O63" i="1"/>
  <c r="L63" i="1" s="1"/>
  <c r="O64" i="1"/>
  <c r="N64" i="1"/>
  <c r="O56" i="1"/>
  <c r="H4" i="1"/>
  <c r="N56" i="1"/>
  <c r="N60" i="1"/>
  <c r="Q65" i="1"/>
  <c r="Q90" i="1"/>
  <c r="N89" i="1"/>
  <c r="L97" i="1"/>
  <c r="O66" i="1"/>
  <c r="N66" i="1"/>
  <c r="Q92" i="1"/>
  <c r="N91" i="1"/>
  <c r="N98" i="1"/>
  <c r="L101" i="1"/>
  <c r="L103" i="1"/>
  <c r="L105" i="1"/>
  <c r="L107" i="1"/>
  <c r="O119" i="1"/>
  <c r="N119" i="1"/>
  <c r="N124" i="1"/>
  <c r="Q125" i="1"/>
  <c r="O124" i="1"/>
  <c r="O126" i="1"/>
  <c r="L126" i="1" s="1"/>
  <c r="L127" i="1"/>
  <c r="N44" i="1"/>
  <c r="N87" i="1"/>
  <c r="Q88" i="1"/>
  <c r="L100" i="1"/>
  <c r="L102" i="1"/>
  <c r="L104" i="1"/>
  <c r="L106" i="1"/>
  <c r="N108" i="1"/>
  <c r="O111" i="1"/>
  <c r="L111" i="1" s="1"/>
  <c r="O112" i="1"/>
  <c r="N112" i="1"/>
  <c r="N128" i="1"/>
  <c r="N132" i="1"/>
  <c r="L135" i="1"/>
  <c r="L145" i="1" l="1"/>
  <c r="L120" i="1"/>
  <c r="L147" i="1"/>
  <c r="S158" i="1"/>
  <c r="P158" i="1"/>
  <c r="L128" i="1"/>
  <c r="L146" i="1"/>
  <c r="L115" i="1"/>
  <c r="L71" i="1"/>
  <c r="L19" i="1"/>
  <c r="T158" i="1"/>
  <c r="L129" i="1"/>
  <c r="L66" i="1"/>
  <c r="L151" i="1"/>
  <c r="L114" i="1"/>
  <c r="L73" i="1"/>
  <c r="L117" i="1"/>
  <c r="L9" i="1"/>
  <c r="L44" i="1"/>
  <c r="L124" i="1"/>
  <c r="L38" i="1"/>
  <c r="L17" i="1"/>
  <c r="O158" i="1"/>
  <c r="L58" i="1"/>
  <c r="L95" i="1"/>
  <c r="L108" i="1"/>
  <c r="L89" i="1"/>
  <c r="L60" i="1"/>
  <c r="L155" i="1"/>
  <c r="L113" i="1"/>
  <c r="L69" i="1"/>
  <c r="L149" i="1"/>
  <c r="L85" i="1"/>
  <c r="L21" i="1"/>
  <c r="L25" i="1"/>
  <c r="L98" i="1"/>
  <c r="L144" i="1"/>
  <c r="R158" i="1"/>
  <c r="L61" i="1"/>
  <c r="L132" i="1"/>
  <c r="L119" i="1"/>
  <c r="L91" i="1"/>
  <c r="L141" i="1"/>
  <c r="L148" i="1"/>
  <c r="L137" i="1"/>
  <c r="L32" i="1"/>
  <c r="L16" i="1"/>
  <c r="L152" i="1"/>
  <c r="L75" i="1"/>
  <c r="L14" i="1"/>
  <c r="L150" i="1"/>
  <c r="L23" i="1"/>
  <c r="W158" i="1"/>
  <c r="L112" i="1"/>
  <c r="L87" i="1"/>
  <c r="L56" i="1"/>
  <c r="L153" i="1"/>
  <c r="L140" i="1"/>
  <c r="L134" i="1"/>
  <c r="Q158" i="1"/>
  <c r="U158" i="1"/>
  <c r="X158" i="1"/>
  <c r="L18" i="1"/>
  <c r="H159" i="1"/>
  <c r="M4" i="1"/>
  <c r="N4" i="1"/>
  <c r="N158" i="1" s="1"/>
  <c r="L64" i="1"/>
  <c r="L154" i="1"/>
  <c r="L121" i="1"/>
  <c r="L20" i="1"/>
  <c r="L139" i="1"/>
  <c r="L10" i="1"/>
  <c r="L27" i="1"/>
  <c r="L109" i="1"/>
  <c r="M158" i="1" l="1"/>
  <c r="L4" i="1"/>
  <c r="L158" i="1" s="1"/>
  <c r="H158" i="1" l="1"/>
  <c r="G158" i="1" s="1"/>
</calcChain>
</file>

<file path=xl/sharedStrings.xml><?xml version="1.0" encoding="utf-8"?>
<sst xmlns="http://schemas.openxmlformats.org/spreadsheetml/2006/main" count="1488" uniqueCount="296">
  <si>
    <t>All Mineral Owners in the proposed Lloyd Smith CMN  Unit</t>
  </si>
  <si>
    <t>Tract Number</t>
  </si>
  <si>
    <t>Lease ID Number</t>
  </si>
  <si>
    <t>Mineral Owner</t>
  </si>
  <si>
    <t>Leased
Yes or No</t>
  </si>
  <si>
    <t>Total Tract Acres</t>
  </si>
  <si>
    <t>Decimal Interest in Tract</t>
  </si>
  <si>
    <t>Surface Acres in Unit</t>
  </si>
  <si>
    <t>Tract Participation in Unit</t>
  </si>
  <si>
    <t>Tax Map Parcel ID</t>
  </si>
  <si>
    <t>Township</t>
  </si>
  <si>
    <t>County</t>
  </si>
  <si>
    <t>Consenting Working Interest Percentage</t>
  </si>
  <si>
    <t>Applicant Working Interest</t>
  </si>
  <si>
    <t>EAP Ohio, LLC Working Interest</t>
  </si>
  <si>
    <t>Burj Energy, LLC Working Interest</t>
  </si>
  <si>
    <t>EnerVest Energy Institutional Fund IX, L.P. Working Interest</t>
  </si>
  <si>
    <t>Diversified Production, LLC Working Interest</t>
  </si>
  <si>
    <t>Gateway Royalty V, LLC Working Interest</t>
  </si>
  <si>
    <t>Mary Gallagher Paul fka Mary V. Gallagher Working Interest</t>
  </si>
  <si>
    <t>Heshel Martin Working Interest</t>
  </si>
  <si>
    <t>A.J. Hart, Jr. Working Interest</t>
  </si>
  <si>
    <t>Dale Ohio, LLC Working Interest</t>
  </si>
  <si>
    <t>Pennzoil - Quaker State Company Working Interest</t>
  </si>
  <si>
    <t>Artex Energy Group, LLC Working Interest</t>
  </si>
  <si>
    <t>Address</t>
  </si>
  <si>
    <t>City</t>
  </si>
  <si>
    <t>State</t>
  </si>
  <si>
    <t>Zip</t>
  </si>
  <si>
    <t>1A*</t>
  </si>
  <si>
    <t>EOG
EAP</t>
  </si>
  <si>
    <t>August C. Dale, Jr.</t>
  </si>
  <si>
    <t>Yes</t>
  </si>
  <si>
    <t>230000168000</t>
  </si>
  <si>
    <t>Monroe</t>
  </si>
  <si>
    <t>Carroll</t>
  </si>
  <si>
    <t>3129 Lodge Road SW</t>
  </si>
  <si>
    <t>Sherrodsville</t>
  </si>
  <si>
    <t>OH</t>
  </si>
  <si>
    <t>No</t>
  </si>
  <si>
    <t>1B*</t>
  </si>
  <si>
    <t>Non-Consenting Working Interest</t>
  </si>
  <si>
    <t>2*</t>
  </si>
  <si>
    <t>August C. Dale, Jr. and Lisa Jo Dale, husband and wife, for their joint lives</t>
  </si>
  <si>
    <t>230000168003</t>
  </si>
  <si>
    <t>3*</t>
  </si>
  <si>
    <t>Denise R. Dale</t>
  </si>
  <si>
    <t>230000168001</t>
  </si>
  <si>
    <t>3195 Lodge Road SW</t>
  </si>
  <si>
    <t>Steven R. Nedrow</t>
  </si>
  <si>
    <t>4*</t>
  </si>
  <si>
    <t>EAP
Consenting Working Interest</t>
  </si>
  <si>
    <t>Frances R. Wilson</t>
  </si>
  <si>
    <t>230000865000</t>
  </si>
  <si>
    <t>3141 Camille Rd SW</t>
  </si>
  <si>
    <t>5*</t>
  </si>
  <si>
    <t>Cravat Coal Co.
ATTN: James E. Carnes, President</t>
  </si>
  <si>
    <t>230000143000</t>
  </si>
  <si>
    <t>P.O. Box 246</t>
  </si>
  <si>
    <t>Cadiz</t>
  </si>
  <si>
    <t>Unleased Mineral Interest</t>
  </si>
  <si>
    <t>230000133000</t>
  </si>
  <si>
    <t>230000146000</t>
  </si>
  <si>
    <t>8*</t>
  </si>
  <si>
    <t>230000136000</t>
  </si>
  <si>
    <t>9A*</t>
  </si>
  <si>
    <t>Jessie R. Edwards</t>
  </si>
  <si>
    <t>794 Olde Orchard Dr. NE</t>
  </si>
  <si>
    <t>Bolivar</t>
  </si>
  <si>
    <t>Matthew S. Edwards</t>
  </si>
  <si>
    <t>1490 Meadow Sq. NE</t>
  </si>
  <si>
    <t>Kevin M. Edwards</t>
  </si>
  <si>
    <t>1323 Valley Dr.</t>
  </si>
  <si>
    <t>Wellsville</t>
  </si>
  <si>
    <t>9B*</t>
  </si>
  <si>
    <t>9C*</t>
  </si>
  <si>
    <t>EAP</t>
  </si>
  <si>
    <t>9D*</t>
  </si>
  <si>
    <t>10*</t>
  </si>
  <si>
    <t>Sherry Warner, married</t>
  </si>
  <si>
    <t>230000042002</t>
  </si>
  <si>
    <t>3805 Clairese Drive</t>
  </si>
  <si>
    <t>Colfax</t>
  </si>
  <si>
    <t>NC</t>
  </si>
  <si>
    <t>Shirley E. Piatt, married</t>
  </si>
  <si>
    <t>13393 Youth Street NW</t>
  </si>
  <si>
    <t>North Lawrence</t>
  </si>
  <si>
    <t>Kenneth G. Beamer, married</t>
  </si>
  <si>
    <t>4155 Cumberland Road SW</t>
  </si>
  <si>
    <t>Giauque Properties, LLC
ATTN: Becky J. Giauque</t>
  </si>
  <si>
    <t>7239 Downey Road SW</t>
  </si>
  <si>
    <t>11*</t>
  </si>
  <si>
    <t>Lewis T. Higgenbotham and Geneva B. Higgenbotham, husband and wife, for and during their joint lives with remainder in fee simple to the survivor of them</t>
  </si>
  <si>
    <t>230001350004</t>
  </si>
  <si>
    <t>318 Church St.</t>
  </si>
  <si>
    <t>Margie Bryan (1/6 NPRI)***</t>
  </si>
  <si>
    <t>***</t>
  </si>
  <si>
    <t>7005 Military Road</t>
  </si>
  <si>
    <t>Kensington</t>
  </si>
  <si>
    <t>Marianne Tanner (1/6 NPRI)***</t>
  </si>
  <si>
    <t>1865 Wendover Circle NE</t>
  </si>
  <si>
    <t>North Canton</t>
  </si>
  <si>
    <t>Terre Verte Company, Inc. (5/18 NPRI)***
ATTN: Ryan C. Scott</t>
  </si>
  <si>
    <t>P.O. Box 90265</t>
  </si>
  <si>
    <t>San Diego</t>
  </si>
  <si>
    <t>CA</t>
  </si>
  <si>
    <t>Spring Creek Energy Partners, LLC  (5/18 NPRI)***
ATTN: Jason Eddington</t>
  </si>
  <si>
    <t>P.O. Box 845</t>
  </si>
  <si>
    <t>Denver</t>
  </si>
  <si>
    <t>CO</t>
  </si>
  <si>
    <t>Front Range Energy Partners Fund III, LLC (1/9 NPRI)***
ATTN: Jeffrey A. Beunier</t>
  </si>
  <si>
    <t>P.O. Box 6480</t>
  </si>
  <si>
    <t>12A*</t>
  </si>
  <si>
    <t>738 N. Lisbon St.</t>
  </si>
  <si>
    <t>Carrollton</t>
  </si>
  <si>
    <t>12B*</t>
  </si>
  <si>
    <t>318 Church St., Box 255</t>
  </si>
  <si>
    <t>13*</t>
  </si>
  <si>
    <t>Thomas L. Huff</t>
  </si>
  <si>
    <t>2956 Alexander St.</t>
  </si>
  <si>
    <t>Lake Milton</t>
  </si>
  <si>
    <t>Amie R. Snyder</t>
  </si>
  <si>
    <t>253 N. Lynnwood Dr.</t>
  </si>
  <si>
    <t>Magnolia</t>
  </si>
  <si>
    <t>Jeffrey A. Ferrell and Janet L. Ferrell, husband and wife, for their joint lives, remainder to the survivor of them</t>
  </si>
  <si>
    <t>7137 Roswell Rd. SW</t>
  </si>
  <si>
    <t>Betty L. Veigel and John H. Veigel, wife and husband, for their joint lives, remainder to the survivor of them</t>
  </si>
  <si>
    <t>7141 Roswell Rd. SW</t>
  </si>
  <si>
    <t>Jon P. Jones and Sandra R. Jones, husband and wife, for their joint lives, remainder to the survivor of them</t>
  </si>
  <si>
    <t>7151 Roswell Rd. SW</t>
  </si>
  <si>
    <t>Jason L. Baker and Heather J. Baker, husband and wife, for their joint lives, remainder to the survivor of them</t>
  </si>
  <si>
    <t>7183 Roswell Rd. SW</t>
  </si>
  <si>
    <t>19A</t>
  </si>
  <si>
    <t>Truman Real Estate, Ltd.
ATTN: Richard T. Truman, Member</t>
  </si>
  <si>
    <t>3040 Folsam Rd. NW</t>
  </si>
  <si>
    <t>19B</t>
  </si>
  <si>
    <t>19C</t>
  </si>
  <si>
    <t>20*</t>
  </si>
  <si>
    <t>Janet K. Lab</t>
  </si>
  <si>
    <t>1237 Fairway Dr.</t>
  </si>
  <si>
    <t>New Philadelphia</t>
  </si>
  <si>
    <t>Shirley A. Yoder</t>
  </si>
  <si>
    <t>1125 Pine Bluff Dr. NE</t>
  </si>
  <si>
    <t>KPOW Farm, LLC
ATTN: Paul J. Nero</t>
  </si>
  <si>
    <t>1097 White Horse Trail</t>
  </si>
  <si>
    <t>Hinckley</t>
  </si>
  <si>
    <t>SRO 22, LLC
ATTN: Robert E. O'Brien</t>
  </si>
  <si>
    <t>510 Bering Dr. Suite 600</t>
  </si>
  <si>
    <t>Houston</t>
  </si>
  <si>
    <t>TX</t>
  </si>
  <si>
    <t>Tusk Exploration II, LLC
ATTN: Hayden G. Haby III</t>
  </si>
  <si>
    <t>7941 Katy Freeway #186</t>
  </si>
  <si>
    <t>Mountain Lion Oil &amp; Gas, LLC
ATTN: Hayden G. Haby III</t>
  </si>
  <si>
    <t>7941 Katy Freeway #117</t>
  </si>
  <si>
    <t>Atwood Regional Water and Sewer District
ATTN: Jerry Bowser, Superintendent</t>
  </si>
  <si>
    <t>3103 New Cumberland Rd. NE</t>
  </si>
  <si>
    <t>Mineral City</t>
  </si>
  <si>
    <t>Thomas J. Hokes</t>
  </si>
  <si>
    <t>7150 Roswell Rd. SW</t>
  </si>
  <si>
    <t>28*</t>
  </si>
  <si>
    <t>Margaret Robinson Family Trust, dated April 29, 2025
ATTN: Margaret E. Robinson, Trustee</t>
  </si>
  <si>
    <t>7278 Roswell Rd. SW</t>
  </si>
  <si>
    <t>29*</t>
  </si>
  <si>
    <t>30*</t>
  </si>
  <si>
    <t>31*</t>
  </si>
  <si>
    <t>32*</t>
  </si>
  <si>
    <t>Nick Puskarich</t>
  </si>
  <si>
    <t>2410 Somerset St. SE</t>
  </si>
  <si>
    <t>Warren</t>
  </si>
  <si>
    <t>36*</t>
  </si>
  <si>
    <t>Sidney D. Wise</t>
  </si>
  <si>
    <t>Orange</t>
  </si>
  <si>
    <t>1627 Palmcroft Dr. SW</t>
  </si>
  <si>
    <t>Phoenix</t>
  </si>
  <si>
    <t>AZ</t>
  </si>
  <si>
    <t>William Blaine Wise</t>
  </si>
  <si>
    <t>428 Lighthouse Dr.</t>
  </si>
  <si>
    <t>North Palm Beach</t>
  </si>
  <si>
    <t>FL</t>
  </si>
  <si>
    <t>Theodore Drake Wise</t>
  </si>
  <si>
    <t>100 Wettaw Ln. #8</t>
  </si>
  <si>
    <t>Diana Wise Finney</t>
  </si>
  <si>
    <t>121 Wettaw Ln. #109</t>
  </si>
  <si>
    <t>Carol Wise Griffith</t>
  </si>
  <si>
    <t>18894 Jupiter Inlet Way</t>
  </si>
  <si>
    <t>Tequesta</t>
  </si>
  <si>
    <t>Jodene Wise Hayes</t>
  </si>
  <si>
    <t>7129 Four Rivers Rd.</t>
  </si>
  <si>
    <t>Boulder</t>
  </si>
  <si>
    <t>Peggy W. Pearson</t>
  </si>
  <si>
    <t>200 Greenwood Dr.</t>
  </si>
  <si>
    <t xml:space="preserve"> West Palm Beach</t>
  </si>
  <si>
    <t>37*</t>
  </si>
  <si>
    <t>David M. Kinsey and Linda D. Kinsey, and to the survivor of them</t>
  </si>
  <si>
    <t>1390 Pleasant Hill NW</t>
  </si>
  <si>
    <t>38*</t>
  </si>
  <si>
    <t>39*</t>
  </si>
  <si>
    <t>40*</t>
  </si>
  <si>
    <t>41*</t>
  </si>
  <si>
    <t>42*</t>
  </si>
  <si>
    <t>43*</t>
  </si>
  <si>
    <t>Sidney Loudin</t>
  </si>
  <si>
    <t>8040 Antigua Rd. SW</t>
  </si>
  <si>
    <t>Sherry Loudin Thouvenin</t>
  </si>
  <si>
    <t>5076 Sandy Ave. SE</t>
  </si>
  <si>
    <t>Canton</t>
  </si>
  <si>
    <t>45*</t>
  </si>
  <si>
    <t>Marianne Tanner</t>
  </si>
  <si>
    <t>46A*</t>
  </si>
  <si>
    <t>46B*</t>
  </si>
  <si>
    <t>48A</t>
  </si>
  <si>
    <t>48B</t>
  </si>
  <si>
    <t>50*</t>
  </si>
  <si>
    <t>RHDK Investments LLC
ATTN: Keith B. Kimble</t>
  </si>
  <si>
    <t>3596 St Rt 39 NW</t>
  </si>
  <si>
    <t>Dover</t>
  </si>
  <si>
    <t>51*</t>
  </si>
  <si>
    <t xml:space="preserve">Reid A. Rummell </t>
  </si>
  <si>
    <t>6308 Cumberland Rd. SW</t>
  </si>
  <si>
    <t>52*</t>
  </si>
  <si>
    <t>Bounty Minerals, LLC
ATTN: Tracie R. Palmer</t>
  </si>
  <si>
    <t>777 Main St., Suite 3400</t>
  </si>
  <si>
    <t>Fort Worth</t>
  </si>
  <si>
    <t>EJ Construction &amp; Roofing, Ltd.
ATTN: Emanuel J. Yoder and Ben J. Yoder, Partners</t>
  </si>
  <si>
    <t>1999 Township Rd. 416</t>
  </si>
  <si>
    <t>Dundee</t>
  </si>
  <si>
    <t>54*</t>
  </si>
  <si>
    <t>55A*</t>
  </si>
  <si>
    <t>The Mother’s Love Trust dated June 22, 2017
ATTN: Geraldine V. Piersa and Tina M. Deliberato, Trustees</t>
  </si>
  <si>
    <t>5386 Treetop Cr.</t>
  </si>
  <si>
    <t>Medina</t>
  </si>
  <si>
    <t>55B*</t>
  </si>
  <si>
    <t>56*</t>
  </si>
  <si>
    <t>James D. Conrad and Marcella M. Conrad, a married couple, for their joint lives</t>
  </si>
  <si>
    <t>6120 Duchess Rd.</t>
  </si>
  <si>
    <t>57*</t>
  </si>
  <si>
    <t>Thomas Conrad &amp; Karen Conrad, for their joint lives, remainder to the survivor of them</t>
  </si>
  <si>
    <t>6321 Caddy Rd. SW</t>
  </si>
  <si>
    <t>Bowerston</t>
  </si>
  <si>
    <t>58A*</t>
  </si>
  <si>
    <t>Michael R. Cottis</t>
  </si>
  <si>
    <t>6307 Caddy Rd. SW</t>
  </si>
  <si>
    <t>58B*</t>
  </si>
  <si>
    <t>59A</t>
  </si>
  <si>
    <t>Bruner Land Company, Inc.
ATTN: Douglas R. Bruner, President</t>
  </si>
  <si>
    <t>P.O. Box 98</t>
  </si>
  <si>
    <t>Byesville</t>
  </si>
  <si>
    <t>Appalachian Resources, LLC
ATTN: Alan L. Miller</t>
  </si>
  <si>
    <t>12144 Township Rd 256</t>
  </si>
  <si>
    <t>Glenmont</t>
  </si>
  <si>
    <t>59B</t>
  </si>
  <si>
    <t>60A*</t>
  </si>
  <si>
    <t>Sandra C. Strawn</t>
  </si>
  <si>
    <t>6312 Caddy Rd. SW</t>
  </si>
  <si>
    <t>60B*</t>
  </si>
  <si>
    <t>61*</t>
  </si>
  <si>
    <t>Scott J. Yingling</t>
  </si>
  <si>
    <t>4028 Jade Rd. NW</t>
  </si>
  <si>
    <t>EOG</t>
  </si>
  <si>
    <t>63*</t>
  </si>
  <si>
    <t>Joseph L. Biddle and Stacie M. Nign, for their joint lives, remainder to the survivor of them</t>
  </si>
  <si>
    <t xml:space="preserve">6391 Cumberland Rd. SW </t>
  </si>
  <si>
    <t>Lloydale Tree, L.L.C.
ATTN: Robert Lloyd, Manager</t>
  </si>
  <si>
    <t>P.O. Box 4</t>
  </si>
  <si>
    <t>Joel H. Borga, married</t>
  </si>
  <si>
    <t>423 Fair Ave. NW</t>
  </si>
  <si>
    <t>Marilyn J. Borga, married</t>
  </si>
  <si>
    <t>The Ray A. Rummell and Ronda S. Rummell Revocable Living Trust dated January 12, 2023
ATTN: Ray A. Rummell and Ronda S. Rummell, Co-Trustees</t>
  </si>
  <si>
    <t>6063 Deer Rd. SW</t>
  </si>
  <si>
    <t>67*</t>
  </si>
  <si>
    <t>Ernest Smith</t>
  </si>
  <si>
    <t>1745 Sherck Blvd</t>
  </si>
  <si>
    <t>Wooster</t>
  </si>
  <si>
    <t>Sharon Bolster Mills</t>
  </si>
  <si>
    <t>216 Spring Valley Way</t>
  </si>
  <si>
    <t>Round Lake</t>
  </si>
  <si>
    <t>IL</t>
  </si>
  <si>
    <t>Corinne A. Simler</t>
  </si>
  <si>
    <t>16291 Wake Robin Dr.</t>
  </si>
  <si>
    <t xml:space="preserve">Newbury </t>
  </si>
  <si>
    <t>Matthew J. DiPasqua</t>
  </si>
  <si>
    <t xml:space="preserve">12478 Forest Rd. </t>
  </si>
  <si>
    <t>Huntsburg</t>
  </si>
  <si>
    <t>Tyler J. Simler</t>
  </si>
  <si>
    <t>1233 Ford Rd.</t>
  </si>
  <si>
    <t>Lyndhurst</t>
  </si>
  <si>
    <t>68A*</t>
  </si>
  <si>
    <t>Carolyn S. Jones</t>
  </si>
  <si>
    <t>230000168004</t>
  </si>
  <si>
    <t>415 W. 7th Street</t>
  </si>
  <si>
    <t>68B*</t>
  </si>
  <si>
    <t>TOTAL NET LEASED ACRES:</t>
  </si>
  <si>
    <t>TOTAL UNIT ACRES:</t>
  </si>
  <si>
    <t>END OF EXHIBIT "A"</t>
  </si>
  <si>
    <r>
      <t>Exhibit "A</t>
    </r>
    <r>
      <rPr>
        <b/>
        <vertAlign val="superscript"/>
        <sz val="12"/>
        <color theme="1"/>
        <rFont val="Times New Roman"/>
        <family val="1"/>
      </rPr>
      <t>1</t>
    </r>
    <r>
      <rPr>
        <b/>
        <sz val="12"/>
        <color theme="1"/>
        <rFont val="Times New Roman"/>
        <family val="1"/>
      </rPr>
      <t>"</t>
    </r>
  </si>
  <si>
    <r>
      <t xml:space="preserve">* Indicates a mineral owner with an oil and gas lease with a non-conforming pooling/unitization provision
***NPRI Owner
</t>
    </r>
    <r>
      <rPr>
        <vertAlign val="superscript"/>
        <sz val="12"/>
        <color theme="1"/>
        <rFont val="Times New Roman"/>
        <family val="1"/>
      </rPr>
      <t>1</t>
    </r>
    <r>
      <rPr>
        <sz val="12"/>
        <color theme="1"/>
        <rFont val="Times New Roman"/>
        <family val="1"/>
      </rPr>
      <t xml:space="preserve"> This Exhibit A is also referred to as Exhibit A-2 to the Unit Plan included in this Application.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</si>
</sst>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"/>
    <numFmt numFmtId="165" formatCode="0.00000%"/>
    <numFmt numFmtId="166" formatCode="0.00000000"/>
    <numFmt numFmtId="167" formatCode="0.00000000%"/>
    <numFmt numFmtId="168" formatCode="0.000000"/>
  </numFmts>
  <fonts count="12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Calibri"/>
      <family val="2"/>
    </font>
    <font>
      <b/>
      <sz val="12"/>
      <name val="Times New Roman"/>
      <family val="1"/>
    </font>
    <font>
      <sz val="12"/>
      <color theme="0"/>
      <name val="Times New Roman"/>
      <family val="1"/>
    </font>
    <font>
      <b/>
      <vertAlign val="superscript"/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1" fillId="0" borderId="0"/>
    <xf numFmtId="0" fontId="7" fillId="0" borderId="0"/>
  </cellStyleXfs>
  <cellXfs count="1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166" fontId="5" fillId="0" borderId="9" xfId="0" applyNumberFormat="1" applyFont="1" applyBorder="1" applyAlignment="1">
      <alignment horizontal="center" vertical="center" wrapText="1"/>
    </xf>
    <xf numFmtId="166" fontId="3" fillId="0" borderId="10" xfId="0" applyNumberFormat="1" applyFont="1" applyBorder="1" applyAlignment="1">
      <alignment horizontal="center"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7" fontId="5" fillId="0" borderId="11" xfId="0" applyNumberFormat="1" applyFont="1" applyBorder="1" applyAlignment="1">
      <alignment horizontal="center" vertical="center" wrapText="1"/>
    </xf>
    <xf numFmtId="49" fontId="3" fillId="0" borderId="9" xfId="2" quotePrefix="1" applyNumberFormat="1" applyFont="1" applyBorder="1" applyAlignment="1">
      <alignment horizontal="center" vertical="center" shrinkToFit="1"/>
    </xf>
    <xf numFmtId="168" fontId="3" fillId="0" borderId="12" xfId="0" applyNumberFormat="1" applyFont="1" applyBorder="1" applyAlignment="1">
      <alignment horizontal="center" vertical="center" wrapText="1"/>
    </xf>
    <xf numFmtId="168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9" xfId="1" applyNumberFormat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166" fontId="3" fillId="0" borderId="9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center" vertical="center" wrapText="1"/>
    </xf>
    <xf numFmtId="49" fontId="3" fillId="0" borderId="9" xfId="2" applyNumberFormat="1" applyFont="1" applyBorder="1" applyAlignment="1">
      <alignment horizontal="center" vertical="center" shrinkToFit="1"/>
    </xf>
    <xf numFmtId="166" fontId="4" fillId="0" borderId="9" xfId="0" applyNumberFormat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left" vertical="center" wrapText="1"/>
    </xf>
    <xf numFmtId="166" fontId="4" fillId="0" borderId="9" xfId="0" applyNumberFormat="1" applyFont="1" applyBorder="1" applyAlignment="1" applyProtection="1">
      <alignment horizontal="center" vertical="center"/>
      <protection locked="0"/>
    </xf>
    <xf numFmtId="168" fontId="3" fillId="0" borderId="10" xfId="1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13" xfId="1" applyFont="1" applyBorder="1" applyAlignment="1">
      <alignment horizontal="left" vertical="center" wrapText="1"/>
    </xf>
    <xf numFmtId="0" fontId="3" fillId="0" borderId="14" xfId="1" applyFont="1" applyBorder="1" applyAlignment="1">
      <alignment horizontal="center" vertical="center" wrapText="1"/>
    </xf>
    <xf numFmtId="166" fontId="4" fillId="0" borderId="15" xfId="0" applyNumberFormat="1" applyFont="1" applyBorder="1" applyAlignment="1">
      <alignment horizontal="center" vertical="center"/>
    </xf>
    <xf numFmtId="166" fontId="3" fillId="0" borderId="13" xfId="0" applyNumberFormat="1" applyFont="1" applyBorder="1" applyAlignment="1">
      <alignment horizontal="center" vertical="center" wrapText="1"/>
    </xf>
    <xf numFmtId="167" fontId="3" fillId="0" borderId="14" xfId="0" applyNumberFormat="1" applyFont="1" applyBorder="1" applyAlignment="1">
      <alignment horizontal="center" vertical="center" wrapText="1"/>
    </xf>
    <xf numFmtId="49" fontId="3" fillId="0" borderId="16" xfId="2" applyNumberFormat="1" applyFont="1" applyBorder="1" applyAlignment="1">
      <alignment horizontal="center" vertical="center" shrinkToFit="1"/>
    </xf>
    <xf numFmtId="168" fontId="3" fillId="0" borderId="17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167" fontId="3" fillId="0" borderId="10" xfId="1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 wrapText="1"/>
    </xf>
    <xf numFmtId="0" fontId="3" fillId="0" borderId="18" xfId="1" applyFont="1" applyBorder="1" applyAlignment="1">
      <alignment horizontal="center" vertical="center" wrapText="1"/>
    </xf>
    <xf numFmtId="166" fontId="4" fillId="0" borderId="19" xfId="0" applyNumberFormat="1" applyFont="1" applyBorder="1" applyAlignment="1">
      <alignment horizontal="center" vertical="center"/>
    </xf>
    <xf numFmtId="166" fontId="3" fillId="0" borderId="8" xfId="0" applyNumberFormat="1" applyFont="1" applyBorder="1" applyAlignment="1">
      <alignment horizontal="center" vertical="center" wrapText="1"/>
    </xf>
    <xf numFmtId="167" fontId="3" fillId="0" borderId="18" xfId="0" applyNumberFormat="1" applyFont="1" applyBorder="1" applyAlignment="1">
      <alignment horizontal="center" vertical="center" wrapText="1"/>
    </xf>
    <xf numFmtId="49" fontId="3" fillId="0" borderId="20" xfId="2" applyNumberFormat="1" applyFont="1" applyBorder="1" applyAlignment="1">
      <alignment horizontal="center" vertical="center" shrinkToFit="1"/>
    </xf>
    <xf numFmtId="168" fontId="3" fillId="0" borderId="21" xfId="0" applyNumberFormat="1" applyFont="1" applyBorder="1" applyAlignment="1">
      <alignment horizontal="center" vertical="center" wrapText="1"/>
    </xf>
    <xf numFmtId="168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1" applyFont="1" applyBorder="1" applyAlignment="1">
      <alignment horizontal="left" vertical="center" wrapText="1"/>
    </xf>
    <xf numFmtId="166" fontId="3" fillId="0" borderId="9" xfId="0" applyNumberFormat="1" applyFont="1" applyBorder="1" applyAlignment="1" applyProtection="1">
      <alignment horizontal="center" vertical="center"/>
      <protection locked="0"/>
    </xf>
    <xf numFmtId="166" fontId="3" fillId="0" borderId="9" xfId="0" applyNumberFormat="1" applyFont="1" applyBorder="1" applyAlignment="1">
      <alignment horizontal="center" vertical="center"/>
    </xf>
    <xf numFmtId="166" fontId="3" fillId="0" borderId="15" xfId="0" applyNumberFormat="1" applyFont="1" applyBorder="1" applyAlignment="1" applyProtection="1">
      <alignment horizontal="center" vertical="center"/>
      <protection locked="0"/>
    </xf>
    <xf numFmtId="166" fontId="3" fillId="0" borderId="19" xfId="0" applyNumberFormat="1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>
      <alignment horizontal="left" vertical="center" wrapText="1"/>
    </xf>
    <xf numFmtId="1" fontId="3" fillId="0" borderId="9" xfId="3" applyNumberFormat="1" applyFont="1" applyBorder="1" applyAlignment="1">
      <alignment horizontal="center" vertical="center"/>
    </xf>
    <xf numFmtId="0" fontId="3" fillId="0" borderId="9" xfId="1" applyFont="1" applyBorder="1" applyAlignment="1">
      <alignment horizontal="left" vertical="center" wrapText="1"/>
    </xf>
    <xf numFmtId="166" fontId="5" fillId="0" borderId="9" xfId="0" applyNumberFormat="1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>
      <alignment horizontal="left" vertical="center" wrapText="1"/>
    </xf>
    <xf numFmtId="166" fontId="5" fillId="0" borderId="22" xfId="0" applyNumberFormat="1" applyFont="1" applyBorder="1" applyAlignment="1" applyProtection="1">
      <alignment horizontal="center" vertical="center"/>
      <protection locked="0"/>
    </xf>
    <xf numFmtId="166" fontId="5" fillId="0" borderId="13" xfId="0" applyNumberFormat="1" applyFont="1" applyBorder="1" applyAlignment="1">
      <alignment horizontal="center" vertical="center" wrapText="1"/>
    </xf>
    <xf numFmtId="167" fontId="5" fillId="0" borderId="14" xfId="0" applyNumberFormat="1" applyFont="1" applyBorder="1" applyAlignment="1">
      <alignment horizontal="center" vertical="center" wrapText="1"/>
    </xf>
    <xf numFmtId="1" fontId="3" fillId="0" borderId="16" xfId="3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166" fontId="5" fillId="0" borderId="23" xfId="0" applyNumberFormat="1" applyFont="1" applyBorder="1" applyAlignment="1" applyProtection="1">
      <alignment horizontal="center" vertical="center"/>
      <protection locked="0"/>
    </xf>
    <xf numFmtId="166" fontId="5" fillId="0" borderId="8" xfId="0" applyNumberFormat="1" applyFont="1" applyBorder="1" applyAlignment="1">
      <alignment horizontal="center" vertical="center" wrapText="1"/>
    </xf>
    <xf numFmtId="167" fontId="5" fillId="0" borderId="18" xfId="0" applyNumberFormat="1" applyFont="1" applyBorder="1" applyAlignment="1">
      <alignment horizontal="center" vertical="center" wrapText="1"/>
    </xf>
    <xf numFmtId="1" fontId="3" fillId="0" borderId="20" xfId="3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166" fontId="4" fillId="0" borderId="10" xfId="0" applyNumberFormat="1" applyFont="1" applyBorder="1" applyAlignment="1">
      <alignment horizontal="center" vertical="center" wrapText="1"/>
    </xf>
    <xf numFmtId="167" fontId="4" fillId="0" borderId="11" xfId="0" applyNumberFormat="1" applyFont="1" applyBorder="1" applyAlignment="1">
      <alignment horizontal="center" vertical="center" wrapText="1"/>
    </xf>
    <xf numFmtId="166" fontId="3" fillId="0" borderId="22" xfId="0" applyNumberFormat="1" applyFont="1" applyBorder="1" applyAlignment="1" applyProtection="1">
      <alignment horizontal="center" vertical="center"/>
      <protection locked="0"/>
    </xf>
    <xf numFmtId="166" fontId="3" fillId="0" borderId="23" xfId="0" applyNumberFormat="1" applyFont="1" applyBorder="1" applyAlignment="1" applyProtection="1">
      <alignment horizontal="center" vertical="center"/>
      <protection locked="0"/>
    </xf>
    <xf numFmtId="166" fontId="4" fillId="0" borderId="24" xfId="0" applyNumberFormat="1" applyFont="1" applyBorder="1" applyAlignment="1" applyProtection="1">
      <alignment horizontal="center" vertical="center"/>
      <protection locked="0"/>
    </xf>
    <xf numFmtId="166" fontId="5" fillId="0" borderId="17" xfId="0" applyNumberFormat="1" applyFont="1" applyBorder="1" applyAlignment="1">
      <alignment horizontal="center" vertical="center" wrapText="1"/>
    </xf>
    <xf numFmtId="166" fontId="4" fillId="0" borderId="25" xfId="0" applyNumberFormat="1" applyFont="1" applyBorder="1" applyAlignment="1" applyProtection="1">
      <alignment horizontal="center" vertical="center"/>
      <protection locked="0"/>
    </xf>
    <xf numFmtId="166" fontId="5" fillId="0" borderId="21" xfId="0" applyNumberFormat="1" applyFont="1" applyBorder="1" applyAlignment="1">
      <alignment horizontal="center" vertical="center" wrapText="1"/>
    </xf>
    <xf numFmtId="166" fontId="3" fillId="0" borderId="16" xfId="0" applyNumberFormat="1" applyFont="1" applyBorder="1" applyAlignment="1" applyProtection="1">
      <alignment horizontal="center" vertical="center"/>
      <protection locked="0"/>
    </xf>
    <xf numFmtId="166" fontId="3" fillId="0" borderId="17" xfId="0" applyNumberFormat="1" applyFont="1" applyBorder="1" applyAlignment="1">
      <alignment horizontal="center" vertical="center" wrapText="1"/>
    </xf>
    <xf numFmtId="166" fontId="3" fillId="0" borderId="20" xfId="0" applyNumberFormat="1" applyFont="1" applyBorder="1" applyAlignment="1" applyProtection="1">
      <alignment horizontal="center" vertical="center"/>
      <protection locked="0"/>
    </xf>
    <xf numFmtId="166" fontId="3" fillId="0" borderId="21" xfId="0" applyNumberFormat="1" applyFont="1" applyBorder="1" applyAlignment="1">
      <alignment horizontal="center" vertical="center" wrapText="1"/>
    </xf>
    <xf numFmtId="166" fontId="4" fillId="0" borderId="16" xfId="0" applyNumberFormat="1" applyFont="1" applyBorder="1" applyAlignment="1" applyProtection="1">
      <alignment horizontal="center" vertical="center"/>
      <protection locked="0"/>
    </xf>
    <xf numFmtId="166" fontId="4" fillId="0" borderId="20" xfId="0" applyNumberFormat="1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>
      <alignment horizontal="left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3" fillId="0" borderId="9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168" fontId="4" fillId="0" borderId="9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4" fillId="0" borderId="26" xfId="0" applyFont="1" applyBorder="1" applyAlignment="1">
      <alignment horizontal="center" wrapText="1"/>
    </xf>
    <xf numFmtId="0" fontId="2" fillId="0" borderId="12" xfId="0" applyFont="1" applyBorder="1" applyAlignment="1">
      <alignment horizontal="right" vertical="center"/>
    </xf>
    <xf numFmtId="166" fontId="2" fillId="0" borderId="10" xfId="0" applyNumberFormat="1" applyFont="1" applyBorder="1" applyAlignment="1">
      <alignment horizontal="center" vertical="center" wrapText="1"/>
    </xf>
    <xf numFmtId="167" fontId="2" fillId="4" borderId="10" xfId="0" applyNumberFormat="1" applyFont="1" applyFill="1" applyBorder="1" applyAlignment="1">
      <alignment horizontal="center" vertical="center" wrapText="1"/>
    </xf>
    <xf numFmtId="166" fontId="8" fillId="0" borderId="10" xfId="0" applyNumberFormat="1" applyFont="1" applyBorder="1" applyAlignment="1">
      <alignment horizontal="center" vertical="center" wrapText="1"/>
    </xf>
    <xf numFmtId="0" fontId="2" fillId="4" borderId="0" xfId="0" applyFont="1" applyFill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2" fillId="4" borderId="0" xfId="0" applyNumberFormat="1" applyFont="1" applyFill="1" applyAlignment="1">
      <alignment horizontal="center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31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 wrapText="1"/>
    </xf>
    <xf numFmtId="0" fontId="4" fillId="0" borderId="34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wrapText="1"/>
    </xf>
    <xf numFmtId="0" fontId="5" fillId="0" borderId="28" xfId="0" applyFont="1" applyBorder="1" applyAlignment="1">
      <alignment horizontal="center" wrapText="1"/>
    </xf>
    <xf numFmtId="0" fontId="3" fillId="0" borderId="28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</cellXfs>
  <cellStyles count="5">
    <cellStyle name="Normal" xfId="0" builtinId="0"/>
    <cellStyle name="Normal 10" xfId="1" xr:uid="{019EF093-8BE5-4BAC-B7FD-98A1935A41BE}"/>
    <cellStyle name="Normal 2" xfId="4" xr:uid="{87FDED73-907C-4E2C-B452-905CEB5B9EE0}"/>
    <cellStyle name="Normal 31" xfId="3" xr:uid="{EB959104-A514-4DDD-9781-D3880429AA37}"/>
    <cellStyle name="Normal 4" xfId="2" xr:uid="{5E5C27A5-CD93-4624-A265-F69D6355DF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bricker0-my.sharepoint.com/personal/jallert_bricker_com/Documents/EOG_Unitization%20Docs%20-%20Buckles/Lloyd%20Smith%20CMN%20C/(2)%20Ex.%20A%20(All%20Mineral%20Owners)%20-%20Lloyd%20Smith%20CMN%20C%20Unit%20(Non-Consenting%20Rows%20Split).xlsx" TargetMode="External"/><Relationship Id="rId1" Type="http://schemas.openxmlformats.org/officeDocument/2006/relationships/externalLinkPath" Target="https://bricker0-my.sharepoint.com/personal/jallert_bricker_com/Documents/EOG_Unitization%20Docs%20-%20Buckles/Lloyd%20Smith%20CMN%20C/(2)%20Ex.%20A%20(All%20Mineral%20Owners)%20-%20Lloyd%20Smith%20CMN%20C%20Unit%20(Non-Consenting%20Rows%20Split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x. A Lloyd Smith CMN C Unit"/>
      <sheetName val="EOG WIO ExA"/>
      <sheetName val="EAP WIO ExB"/>
      <sheetName val="BURJ WIO ExC"/>
      <sheetName val="ENERVEST IX WIO ExD"/>
      <sheetName val="Sheet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AG" id="{3075EDA3-57A9-4A14-9C23-7C20FFF75AC6}">
    <nsvFilter filterId="{00000000-0009-0000-0000-000000000000}" ref="A3:AB157" tableId="0"/>
  </namedSheetView>
  <namedSheetView name="Jamie" id="{3AA0F266-C02D-4C25-A318-AE8AC198AD98}">
    <nsvFilter filterId="{00000000-0009-0000-0000-000000000000}" ref="A3:AB157" tableId="0"/>
  </namedSheetView>
  <namedSheetView name="K" id="{A54E6914-4563-4CF8-8AA8-B83341936F8E}">
    <nsvFilter filterId="{00000000-0009-0000-0000-000000000000}" ref="A3:AB157" tableId="0"/>
  </namedSheetView>
  <namedSheetView name="M" id="{04A50A2F-74B3-40D5-9214-A362738FFCEE}">
    <nsvFilter filterId="{00000000-0009-0000-0000-000000000000}" ref="A3:AB157" tableId="0"/>
  </namedSheetView>
  <namedSheetView name="Rob" id="{879E6514-6119-4067-9716-9FFC12B9675A}">
    <nsvFilter filterId="{00000000-0009-0000-0000-000000000000}" ref="A3:AB157" tableId="0"/>
  </namedSheetView>
  <namedSheetView name="View1" id="{B8B4012A-514D-4207-BB80-D874BF545543}">
    <nsvFilter filterId="{00000000-0009-0000-0000-000000000000}" ref="A3:AB157" tableId="0"/>
  </namedSheetView>
</namedSheetView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94CB7-7DC3-4BBD-89D3-226044E32DDC}">
  <sheetPr>
    <outlinePr summaryBelow="0" summaryRight="0"/>
    <pageSetUpPr fitToPage="1"/>
  </sheetPr>
  <dimension ref="A1:AD206"/>
  <sheetViews>
    <sheetView tabSelected="1" view="pageBreakPreview" zoomScale="50" zoomScaleNormal="100" zoomScaleSheetLayoutView="50" workbookViewId="0">
      <pane xSplit="3" ySplit="3" topLeftCell="D123" activePane="bottomRight" state="frozen"/>
      <selection pane="topRight" activeCell="D1" sqref="D1"/>
      <selection pane="bottomLeft" activeCell="A4" sqref="A4"/>
      <selection pane="bottomRight" activeCell="C164" sqref="C164"/>
    </sheetView>
  </sheetViews>
  <sheetFormatPr defaultColWidth="14.42578125" defaultRowHeight="15" customHeight="1" x14ac:dyDescent="0.25"/>
  <cols>
    <col min="1" max="1" width="12.28515625" style="5" customWidth="1"/>
    <col min="2" max="2" width="19" style="5" customWidth="1"/>
    <col min="3" max="3" width="90.7109375" style="127" customWidth="1"/>
    <col min="4" max="4" width="12.85546875" style="5" customWidth="1"/>
    <col min="5" max="5" width="19.28515625" style="5" hidden="1" customWidth="1"/>
    <col min="6" max="9" width="24" style="5" customWidth="1"/>
    <col min="10" max="10" width="22" style="5" customWidth="1"/>
    <col min="11" max="11" width="19" style="5" customWidth="1"/>
    <col min="12" max="24" width="25.85546875" style="5" customWidth="1"/>
    <col min="25" max="25" width="40.140625" style="5" customWidth="1"/>
    <col min="26" max="26" width="20.5703125" style="5" customWidth="1"/>
    <col min="27" max="27" width="16.85546875" style="5" customWidth="1"/>
    <col min="28" max="28" width="16.42578125" style="5" customWidth="1"/>
  </cols>
  <sheetData>
    <row r="1" spans="1:28" ht="15.75" x14ac:dyDescent="0.25">
      <c r="A1" s="1" t="s">
        <v>294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3"/>
    </row>
    <row r="2" spans="1:28" ht="15.75" x14ac:dyDescent="0.25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8"/>
    </row>
    <row r="3" spans="1:28" ht="47.25" x14ac:dyDescent="0.25">
      <c r="A3" s="9" t="s">
        <v>1</v>
      </c>
      <c r="B3" s="10" t="s">
        <v>2</v>
      </c>
      <c r="C3" s="10" t="s">
        <v>3</v>
      </c>
      <c r="D3" s="10" t="s">
        <v>4</v>
      </c>
      <c r="E3" s="11" t="s">
        <v>5</v>
      </c>
      <c r="F3" s="12" t="s">
        <v>6</v>
      </c>
      <c r="G3" s="12" t="s">
        <v>7</v>
      </c>
      <c r="H3" s="13" t="s">
        <v>8</v>
      </c>
      <c r="I3" s="9" t="s">
        <v>9</v>
      </c>
      <c r="J3" s="10" t="s">
        <v>10</v>
      </c>
      <c r="K3" s="10" t="s">
        <v>11</v>
      </c>
      <c r="L3" s="13" t="s">
        <v>12</v>
      </c>
      <c r="M3" s="10" t="s">
        <v>13</v>
      </c>
      <c r="N3" s="14" t="s">
        <v>14</v>
      </c>
      <c r="O3" s="14" t="s">
        <v>15</v>
      </c>
      <c r="P3" s="14" t="s">
        <v>16</v>
      </c>
      <c r="Q3" s="14" t="s">
        <v>17</v>
      </c>
      <c r="R3" s="14" t="s">
        <v>18</v>
      </c>
      <c r="S3" s="14" t="s">
        <v>19</v>
      </c>
      <c r="T3" s="14" t="s">
        <v>20</v>
      </c>
      <c r="U3" s="14" t="s">
        <v>21</v>
      </c>
      <c r="V3" s="14" t="s">
        <v>22</v>
      </c>
      <c r="W3" s="15" t="s">
        <v>23</v>
      </c>
      <c r="X3" s="14" t="s">
        <v>24</v>
      </c>
      <c r="Y3" s="10" t="s">
        <v>25</v>
      </c>
      <c r="Z3" s="10" t="s">
        <v>26</v>
      </c>
      <c r="AA3" s="10" t="s">
        <v>27</v>
      </c>
      <c r="AB3" s="10" t="s">
        <v>28</v>
      </c>
    </row>
    <row r="4" spans="1:28" ht="31.5" x14ac:dyDescent="0.25">
      <c r="A4" s="16" t="s">
        <v>29</v>
      </c>
      <c r="B4" s="17" t="s">
        <v>30</v>
      </c>
      <c r="C4" s="18" t="s">
        <v>31</v>
      </c>
      <c r="D4" s="19" t="s">
        <v>32</v>
      </c>
      <c r="E4" s="20">
        <v>30.931000000000001</v>
      </c>
      <c r="F4" s="21">
        <v>1</v>
      </c>
      <c r="G4" s="22">
        <f t="shared" ref="G4:G38" si="0">E4*F4</f>
        <v>30.931000000000001</v>
      </c>
      <c r="H4" s="23">
        <f t="shared" ref="H4:H10" si="1">G4/$G$159</f>
        <v>3.9159410235050145E-2</v>
      </c>
      <c r="I4" s="24" t="s">
        <v>33</v>
      </c>
      <c r="J4" s="25" t="s">
        <v>34</v>
      </c>
      <c r="K4" s="26" t="s">
        <v>35</v>
      </c>
      <c r="L4" s="27">
        <f t="shared" ref="L4:L32" si="2">M4+N4+O4+P4</f>
        <v>3.9159410235050152E-2</v>
      </c>
      <c r="M4" s="28">
        <f>H4*0.174999972</f>
        <v>6.8528956946702886E-3</v>
      </c>
      <c r="N4" s="27">
        <f>H4*0.825000028</f>
        <v>3.230651454037986E-2</v>
      </c>
      <c r="O4" s="27">
        <v>0</v>
      </c>
      <c r="P4" s="27">
        <v>0</v>
      </c>
      <c r="Q4" s="27">
        <v>0</v>
      </c>
      <c r="R4" s="27">
        <v>0</v>
      </c>
      <c r="S4" s="27">
        <v>0</v>
      </c>
      <c r="T4" s="27">
        <v>0</v>
      </c>
      <c r="U4" s="27">
        <v>0</v>
      </c>
      <c r="V4" s="27">
        <v>0</v>
      </c>
      <c r="W4" s="27">
        <v>0</v>
      </c>
      <c r="X4" s="27">
        <v>0</v>
      </c>
      <c r="Y4" s="19" t="s">
        <v>36</v>
      </c>
      <c r="Z4" s="26" t="s">
        <v>37</v>
      </c>
      <c r="AA4" s="26" t="s">
        <v>38</v>
      </c>
      <c r="AB4" s="19">
        <v>44675</v>
      </c>
    </row>
    <row r="5" spans="1:28" ht="31.5" x14ac:dyDescent="0.25">
      <c r="A5" s="16" t="s">
        <v>40</v>
      </c>
      <c r="B5" s="17" t="s">
        <v>41</v>
      </c>
      <c r="C5" s="18" t="s">
        <v>31</v>
      </c>
      <c r="D5" s="19" t="s">
        <v>32</v>
      </c>
      <c r="E5" s="20">
        <v>15.952</v>
      </c>
      <c r="F5" s="21">
        <v>1</v>
      </c>
      <c r="G5" s="22">
        <f>E5*F5</f>
        <v>15.952</v>
      </c>
      <c r="H5" s="23">
        <f t="shared" si="1"/>
        <v>2.0195626137839706E-2</v>
      </c>
      <c r="I5" s="24" t="s">
        <v>33</v>
      </c>
      <c r="J5" s="25" t="s">
        <v>34</v>
      </c>
      <c r="K5" s="26" t="s">
        <v>35</v>
      </c>
      <c r="L5" s="27">
        <f t="shared" si="2"/>
        <v>0</v>
      </c>
      <c r="M5" s="27">
        <v>0</v>
      </c>
      <c r="N5" s="27">
        <v>0</v>
      </c>
      <c r="O5" s="27">
        <v>0</v>
      </c>
      <c r="P5" s="27">
        <v>0</v>
      </c>
      <c r="Q5" s="27">
        <v>0</v>
      </c>
      <c r="R5" s="27">
        <v>0</v>
      </c>
      <c r="S5" s="27">
        <v>0</v>
      </c>
      <c r="T5" s="27">
        <v>0</v>
      </c>
      <c r="U5" s="27">
        <v>0</v>
      </c>
      <c r="V5" s="27">
        <v>0</v>
      </c>
      <c r="W5" s="27">
        <f>H5</f>
        <v>2.0195626137839706E-2</v>
      </c>
      <c r="X5" s="27">
        <v>0</v>
      </c>
      <c r="Y5" s="19" t="s">
        <v>36</v>
      </c>
      <c r="Z5" s="26" t="s">
        <v>37</v>
      </c>
      <c r="AA5" s="26" t="s">
        <v>38</v>
      </c>
      <c r="AB5" s="19">
        <v>44675</v>
      </c>
    </row>
    <row r="6" spans="1:28" ht="31.5" x14ac:dyDescent="0.25">
      <c r="A6" s="16" t="s">
        <v>42</v>
      </c>
      <c r="B6" s="17" t="s">
        <v>41</v>
      </c>
      <c r="C6" s="18" t="s">
        <v>43</v>
      </c>
      <c r="D6" s="19" t="s">
        <v>32</v>
      </c>
      <c r="E6" s="30">
        <v>4.8239999999999998</v>
      </c>
      <c r="F6" s="21">
        <v>1</v>
      </c>
      <c r="G6" s="21">
        <f t="shared" si="0"/>
        <v>4.8239999999999998</v>
      </c>
      <c r="H6" s="31">
        <f t="shared" si="1"/>
        <v>6.107303190129058E-3</v>
      </c>
      <c r="I6" s="32" t="s">
        <v>44</v>
      </c>
      <c r="J6" s="25" t="s">
        <v>34</v>
      </c>
      <c r="K6" s="26" t="s">
        <v>35</v>
      </c>
      <c r="L6" s="27">
        <f t="shared" si="2"/>
        <v>0</v>
      </c>
      <c r="M6" s="27">
        <v>0</v>
      </c>
      <c r="N6" s="27">
        <v>0</v>
      </c>
      <c r="O6" s="27">
        <v>0</v>
      </c>
      <c r="P6" s="27">
        <v>0</v>
      </c>
      <c r="Q6" s="27">
        <v>0</v>
      </c>
      <c r="R6" s="27">
        <v>0</v>
      </c>
      <c r="S6" s="27">
        <v>0</v>
      </c>
      <c r="T6" s="27">
        <v>0</v>
      </c>
      <c r="U6" s="27">
        <v>0</v>
      </c>
      <c r="V6" s="27">
        <v>0</v>
      </c>
      <c r="W6" s="27">
        <f>H6</f>
        <v>6.107303190129058E-3</v>
      </c>
      <c r="X6" s="27">
        <v>0</v>
      </c>
      <c r="Y6" s="19" t="s">
        <v>36</v>
      </c>
      <c r="Z6" s="26" t="s">
        <v>37</v>
      </c>
      <c r="AA6" s="26" t="s">
        <v>38</v>
      </c>
      <c r="AB6" s="19">
        <v>44675</v>
      </c>
    </row>
    <row r="7" spans="1:28" ht="31.5" x14ac:dyDescent="0.25">
      <c r="A7" s="16" t="s">
        <v>45</v>
      </c>
      <c r="B7" s="17" t="s">
        <v>41</v>
      </c>
      <c r="C7" s="18" t="s">
        <v>46</v>
      </c>
      <c r="D7" s="19" t="s">
        <v>32</v>
      </c>
      <c r="E7" s="33">
        <v>7.71</v>
      </c>
      <c r="F7" s="21">
        <f>1/2</f>
        <v>0.5</v>
      </c>
      <c r="G7" s="21">
        <f t="shared" si="0"/>
        <v>3.855</v>
      </c>
      <c r="H7" s="31">
        <f t="shared" si="1"/>
        <v>4.8805252483307459E-3</v>
      </c>
      <c r="I7" s="32" t="s">
        <v>47</v>
      </c>
      <c r="J7" s="25" t="s">
        <v>34</v>
      </c>
      <c r="K7" s="26" t="s">
        <v>35</v>
      </c>
      <c r="L7" s="27">
        <f t="shared" si="2"/>
        <v>0</v>
      </c>
      <c r="M7" s="27">
        <v>0</v>
      </c>
      <c r="N7" s="27">
        <v>0</v>
      </c>
      <c r="O7" s="27">
        <v>0</v>
      </c>
      <c r="P7" s="27">
        <v>0</v>
      </c>
      <c r="Q7" s="27">
        <v>0</v>
      </c>
      <c r="R7" s="27">
        <v>0</v>
      </c>
      <c r="S7" s="27">
        <v>0</v>
      </c>
      <c r="T7" s="27">
        <v>0</v>
      </c>
      <c r="U7" s="27">
        <v>0</v>
      </c>
      <c r="V7" s="27">
        <v>0</v>
      </c>
      <c r="W7" s="27">
        <f>H7</f>
        <v>4.8805252483307459E-3</v>
      </c>
      <c r="X7" s="27">
        <v>0</v>
      </c>
      <c r="Y7" s="19" t="s">
        <v>48</v>
      </c>
      <c r="Z7" s="26" t="s">
        <v>37</v>
      </c>
      <c r="AA7" s="26" t="s">
        <v>38</v>
      </c>
      <c r="AB7" s="19">
        <v>44675</v>
      </c>
    </row>
    <row r="8" spans="1:28" ht="31.5" x14ac:dyDescent="0.25">
      <c r="A8" s="16" t="s">
        <v>45</v>
      </c>
      <c r="B8" s="17" t="s">
        <v>41</v>
      </c>
      <c r="C8" s="18" t="s">
        <v>49</v>
      </c>
      <c r="D8" s="19" t="s">
        <v>32</v>
      </c>
      <c r="E8" s="33">
        <v>7.71</v>
      </c>
      <c r="F8" s="21">
        <f>1/2</f>
        <v>0.5</v>
      </c>
      <c r="G8" s="21">
        <f>E8*F8</f>
        <v>3.855</v>
      </c>
      <c r="H8" s="31">
        <f t="shared" si="1"/>
        <v>4.8805252483307459E-3</v>
      </c>
      <c r="I8" s="32" t="s">
        <v>47</v>
      </c>
      <c r="J8" s="25" t="s">
        <v>34</v>
      </c>
      <c r="K8" s="26" t="s">
        <v>35</v>
      </c>
      <c r="L8" s="27">
        <f t="shared" si="2"/>
        <v>0</v>
      </c>
      <c r="M8" s="27">
        <v>0</v>
      </c>
      <c r="N8" s="27">
        <v>0</v>
      </c>
      <c r="O8" s="27">
        <v>0</v>
      </c>
      <c r="P8" s="27">
        <v>0</v>
      </c>
      <c r="Q8" s="27">
        <v>0</v>
      </c>
      <c r="R8" s="27">
        <v>0</v>
      </c>
      <c r="S8" s="27">
        <v>0</v>
      </c>
      <c r="T8" s="27">
        <v>0</v>
      </c>
      <c r="U8" s="27">
        <v>0</v>
      </c>
      <c r="V8" s="27">
        <v>0</v>
      </c>
      <c r="W8" s="27">
        <f>H8</f>
        <v>4.8805252483307459E-3</v>
      </c>
      <c r="X8" s="27">
        <v>0</v>
      </c>
      <c r="Y8" s="19" t="s">
        <v>48</v>
      </c>
      <c r="Z8" s="26" t="s">
        <v>37</v>
      </c>
      <c r="AA8" s="26" t="s">
        <v>38</v>
      </c>
      <c r="AB8" s="19">
        <v>44675</v>
      </c>
    </row>
    <row r="9" spans="1:28" ht="47.25" x14ac:dyDescent="0.25">
      <c r="A9" s="16" t="s">
        <v>50</v>
      </c>
      <c r="B9" s="34" t="s">
        <v>51</v>
      </c>
      <c r="C9" s="35" t="s">
        <v>52</v>
      </c>
      <c r="D9" s="29" t="s">
        <v>32</v>
      </c>
      <c r="E9" s="36">
        <v>9.3390000000000004</v>
      </c>
      <c r="F9" s="21">
        <v>1</v>
      </c>
      <c r="G9" s="21">
        <f t="shared" si="0"/>
        <v>9.3390000000000004</v>
      </c>
      <c r="H9" s="31">
        <f t="shared" si="1"/>
        <v>1.1823404745567015E-2</v>
      </c>
      <c r="I9" s="32" t="s">
        <v>53</v>
      </c>
      <c r="J9" s="25" t="s">
        <v>34</v>
      </c>
      <c r="K9" s="26" t="s">
        <v>35</v>
      </c>
      <c r="L9" s="27">
        <f t="shared" si="2"/>
        <v>1.1823404745567017E-2</v>
      </c>
      <c r="M9" s="27">
        <v>0</v>
      </c>
      <c r="N9" s="27">
        <f>H9*0.75000002</f>
        <v>8.867553795643357E-3</v>
      </c>
      <c r="O9" s="27">
        <f>H9*0.24999998</f>
        <v>2.9558509499236591E-3</v>
      </c>
      <c r="P9" s="27">
        <v>0</v>
      </c>
      <c r="Q9" s="27">
        <v>0</v>
      </c>
      <c r="R9" s="27">
        <v>0</v>
      </c>
      <c r="S9" s="27">
        <v>0</v>
      </c>
      <c r="T9" s="27">
        <v>0</v>
      </c>
      <c r="U9" s="27">
        <v>0</v>
      </c>
      <c r="V9" s="27">
        <v>0</v>
      </c>
      <c r="W9" s="27">
        <v>0</v>
      </c>
      <c r="X9" s="27">
        <v>0</v>
      </c>
      <c r="Y9" s="37" t="s">
        <v>54</v>
      </c>
      <c r="Z9" s="37" t="s">
        <v>37</v>
      </c>
      <c r="AA9" s="37" t="s">
        <v>38</v>
      </c>
      <c r="AB9" s="29">
        <v>44675</v>
      </c>
    </row>
    <row r="10" spans="1:28" ht="47.25" x14ac:dyDescent="0.25">
      <c r="A10" s="38" t="s">
        <v>55</v>
      </c>
      <c r="B10" s="34" t="s">
        <v>51</v>
      </c>
      <c r="C10" s="39" t="s">
        <v>56</v>
      </c>
      <c r="D10" s="40" t="s">
        <v>32</v>
      </c>
      <c r="E10" s="41">
        <v>17.631</v>
      </c>
      <c r="F10" s="42">
        <v>1</v>
      </c>
      <c r="G10" s="42">
        <f t="shared" si="0"/>
        <v>17.631</v>
      </c>
      <c r="H10" s="43">
        <f t="shared" si="1"/>
        <v>2.2321281622132136E-2</v>
      </c>
      <c r="I10" s="44" t="s">
        <v>57</v>
      </c>
      <c r="J10" s="45" t="s">
        <v>34</v>
      </c>
      <c r="K10" s="46" t="s">
        <v>35</v>
      </c>
      <c r="L10" s="27">
        <f t="shared" si="2"/>
        <v>1.9114937105690274E-2</v>
      </c>
      <c r="M10" s="27">
        <v>0</v>
      </c>
      <c r="N10" s="47">
        <f>H10*64.226615%</f>
        <v>1.4336203610512561E-2</v>
      </c>
      <c r="O10" s="47">
        <f>H10*21.408867%</f>
        <v>4.7787334951777116E-3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46" t="s">
        <v>58</v>
      </c>
      <c r="Z10" s="46" t="s">
        <v>59</v>
      </c>
      <c r="AA10" s="46" t="s">
        <v>38</v>
      </c>
      <c r="AB10" s="48">
        <v>43907</v>
      </c>
    </row>
    <row r="11" spans="1:28" ht="31.5" x14ac:dyDescent="0.25">
      <c r="A11" s="49"/>
      <c r="B11" s="34" t="s">
        <v>41</v>
      </c>
      <c r="C11" s="50"/>
      <c r="D11" s="51"/>
      <c r="E11" s="52"/>
      <c r="F11" s="53"/>
      <c r="G11" s="53"/>
      <c r="H11" s="54"/>
      <c r="I11" s="55"/>
      <c r="J11" s="56"/>
      <c r="K11" s="57"/>
      <c r="L11" s="27">
        <f t="shared" si="2"/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47">
        <f>H10*11.241797%</f>
        <v>2.5093131677584018E-3</v>
      </c>
      <c r="U11" s="47">
        <f>H10*3.122721%</f>
        <v>6.9703134868346077E-4</v>
      </c>
      <c r="V11" s="27">
        <v>0</v>
      </c>
      <c r="W11" s="27">
        <v>0</v>
      </c>
      <c r="X11" s="27">
        <v>0</v>
      </c>
      <c r="Y11" s="57"/>
      <c r="Z11" s="57"/>
      <c r="AA11" s="57"/>
      <c r="AB11" s="58"/>
    </row>
    <row r="12" spans="1:28" ht="31.5" x14ac:dyDescent="0.25">
      <c r="A12" s="16">
        <v>6</v>
      </c>
      <c r="B12" s="17" t="s">
        <v>60</v>
      </c>
      <c r="C12" s="59" t="s">
        <v>56</v>
      </c>
      <c r="D12" s="19" t="s">
        <v>39</v>
      </c>
      <c r="E12" s="60">
        <v>7.1909999999999998</v>
      </c>
      <c r="F12" s="21">
        <v>1</v>
      </c>
      <c r="G12" s="21">
        <f t="shared" si="0"/>
        <v>7.1909999999999998</v>
      </c>
      <c r="H12" s="31">
        <f>G12/$G$159</f>
        <v>9.1039836733453686E-3</v>
      </c>
      <c r="I12" s="32" t="s">
        <v>61</v>
      </c>
      <c r="J12" s="25" t="s">
        <v>34</v>
      </c>
      <c r="K12" s="26" t="s">
        <v>35</v>
      </c>
      <c r="L12" s="27">
        <f t="shared" si="2"/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6" t="s">
        <v>58</v>
      </c>
      <c r="Z12" s="26" t="s">
        <v>59</v>
      </c>
      <c r="AA12" s="26" t="s">
        <v>38</v>
      </c>
      <c r="AB12" s="19">
        <v>43907</v>
      </c>
    </row>
    <row r="13" spans="1:28" ht="31.5" x14ac:dyDescent="0.25">
      <c r="A13" s="16">
        <v>7</v>
      </c>
      <c r="B13" s="17" t="s">
        <v>60</v>
      </c>
      <c r="C13" s="59" t="s">
        <v>56</v>
      </c>
      <c r="D13" s="19" t="s">
        <v>39</v>
      </c>
      <c r="E13" s="61">
        <v>14.006</v>
      </c>
      <c r="F13" s="21">
        <v>1</v>
      </c>
      <c r="G13" s="21">
        <f t="shared" si="0"/>
        <v>14.006</v>
      </c>
      <c r="H13" s="31">
        <f>G13/$G$159</f>
        <v>1.7731942056581174E-2</v>
      </c>
      <c r="I13" s="32" t="s">
        <v>62</v>
      </c>
      <c r="J13" s="25" t="s">
        <v>34</v>
      </c>
      <c r="K13" s="26" t="s">
        <v>35</v>
      </c>
      <c r="L13" s="27">
        <f t="shared" si="2"/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6" t="s">
        <v>58</v>
      </c>
      <c r="Z13" s="26" t="s">
        <v>59</v>
      </c>
      <c r="AA13" s="26" t="s">
        <v>38</v>
      </c>
      <c r="AB13" s="19">
        <v>43907</v>
      </c>
    </row>
    <row r="14" spans="1:28" ht="47.25" x14ac:dyDescent="0.25">
      <c r="A14" s="38" t="s">
        <v>63</v>
      </c>
      <c r="B14" s="34" t="s">
        <v>51</v>
      </c>
      <c r="C14" s="39" t="s">
        <v>56</v>
      </c>
      <c r="D14" s="40" t="s">
        <v>32</v>
      </c>
      <c r="E14" s="62">
        <v>14.621</v>
      </c>
      <c r="F14" s="42">
        <v>1</v>
      </c>
      <c r="G14" s="42">
        <f t="shared" si="0"/>
        <v>14.621</v>
      </c>
      <c r="H14" s="43">
        <f>G14/$G$159</f>
        <v>1.8510547251840166E-2</v>
      </c>
      <c r="I14" s="44" t="s">
        <v>64</v>
      </c>
      <c r="J14" s="45" t="s">
        <v>34</v>
      </c>
      <c r="K14" s="46" t="s">
        <v>35</v>
      </c>
      <c r="L14" s="27">
        <f t="shared" si="2"/>
        <v>1.5851596359951078E-2</v>
      </c>
      <c r="M14" s="27">
        <v>0</v>
      </c>
      <c r="N14" s="47">
        <f>H14*64.226615%</f>
        <v>1.1888697917832463E-2</v>
      </c>
      <c r="O14" s="47">
        <f>H14*21.408867%</f>
        <v>3.9628984421186163E-3</v>
      </c>
      <c r="P14" s="27">
        <v>0</v>
      </c>
      <c r="Q14" s="27">
        <v>0</v>
      </c>
      <c r="R14" s="27">
        <v>0</v>
      </c>
      <c r="S14" s="27">
        <v>0</v>
      </c>
      <c r="T14" s="27">
        <v>0</v>
      </c>
      <c r="U14" s="27">
        <v>0</v>
      </c>
      <c r="V14" s="27">
        <v>0</v>
      </c>
      <c r="W14" s="27">
        <v>0</v>
      </c>
      <c r="X14" s="27">
        <v>0</v>
      </c>
      <c r="Y14" s="46" t="s">
        <v>58</v>
      </c>
      <c r="Z14" s="46" t="s">
        <v>59</v>
      </c>
      <c r="AA14" s="46" t="s">
        <v>38</v>
      </c>
      <c r="AB14" s="48">
        <v>43907</v>
      </c>
    </row>
    <row r="15" spans="1:28" ht="31.5" x14ac:dyDescent="0.25">
      <c r="A15" s="49"/>
      <c r="B15" s="34" t="s">
        <v>41</v>
      </c>
      <c r="C15" s="50"/>
      <c r="D15" s="51"/>
      <c r="E15" s="63"/>
      <c r="F15" s="53"/>
      <c r="G15" s="53"/>
      <c r="H15" s="54"/>
      <c r="I15" s="55"/>
      <c r="J15" s="56"/>
      <c r="K15" s="57"/>
      <c r="L15" s="27">
        <f t="shared" si="2"/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47">
        <f>H14*11.241797%</f>
        <v>2.0809181456409504E-3</v>
      </c>
      <c r="U15" s="47">
        <f>H14*3.122721%</f>
        <v>5.7803274624813568E-4</v>
      </c>
      <c r="V15" s="27">
        <v>0</v>
      </c>
      <c r="W15" s="27">
        <v>0</v>
      </c>
      <c r="X15" s="27">
        <v>0</v>
      </c>
      <c r="Y15" s="57"/>
      <c r="Z15" s="57"/>
      <c r="AA15" s="57"/>
      <c r="AB15" s="58"/>
    </row>
    <row r="16" spans="1:28" ht="47.25" x14ac:dyDescent="0.25">
      <c r="A16" s="19" t="s">
        <v>65</v>
      </c>
      <c r="B16" s="17" t="s">
        <v>51</v>
      </c>
      <c r="C16" s="64" t="s">
        <v>66</v>
      </c>
      <c r="D16" s="19" t="s">
        <v>32</v>
      </c>
      <c r="E16" s="60">
        <v>5.2640000000000002</v>
      </c>
      <c r="F16" s="21">
        <f t="shared" ref="F16:F27" si="3">1/3</f>
        <v>0.33333333333333331</v>
      </c>
      <c r="G16" s="21">
        <f t="shared" si="0"/>
        <v>1.7546666666666666</v>
      </c>
      <c r="H16" s="31">
        <f t="shared" ref="H16:H32" si="4">G16/$G$159</f>
        <v>2.2214513538446213E-3</v>
      </c>
      <c r="I16" s="65">
        <v>230000625000</v>
      </c>
      <c r="J16" s="25" t="s">
        <v>34</v>
      </c>
      <c r="K16" s="26" t="s">
        <v>35</v>
      </c>
      <c r="L16" s="27">
        <f t="shared" si="2"/>
        <v>2.2214513538446213E-3</v>
      </c>
      <c r="M16" s="27">
        <v>0</v>
      </c>
      <c r="N16" s="27">
        <f t="shared" ref="N16:N21" si="5">H16*0.75000002</f>
        <v>1.6660885598124931E-3</v>
      </c>
      <c r="O16" s="27">
        <f t="shared" ref="O16:O21" si="6">H16*0.24999998</f>
        <v>5.5536279403212824E-4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19" t="s">
        <v>67</v>
      </c>
      <c r="Z16" s="26" t="s">
        <v>68</v>
      </c>
      <c r="AA16" s="26" t="s">
        <v>38</v>
      </c>
      <c r="AB16" s="19">
        <v>44612</v>
      </c>
    </row>
    <row r="17" spans="1:28" ht="47.25" x14ac:dyDescent="0.25">
      <c r="A17" s="19" t="s">
        <v>65</v>
      </c>
      <c r="B17" s="17" t="s">
        <v>51</v>
      </c>
      <c r="C17" s="64" t="s">
        <v>69</v>
      </c>
      <c r="D17" s="19" t="s">
        <v>32</v>
      </c>
      <c r="E17" s="60">
        <v>5.2640000000000002</v>
      </c>
      <c r="F17" s="21">
        <f t="shared" si="3"/>
        <v>0.33333333333333331</v>
      </c>
      <c r="G17" s="21">
        <f t="shared" si="0"/>
        <v>1.7546666666666666</v>
      </c>
      <c r="H17" s="31">
        <f t="shared" si="4"/>
        <v>2.2214513538446213E-3</v>
      </c>
      <c r="I17" s="65">
        <v>230000625000</v>
      </c>
      <c r="J17" s="25" t="s">
        <v>34</v>
      </c>
      <c r="K17" s="26" t="s">
        <v>35</v>
      </c>
      <c r="L17" s="27">
        <f t="shared" si="2"/>
        <v>2.2214513538446213E-3</v>
      </c>
      <c r="M17" s="27">
        <v>0</v>
      </c>
      <c r="N17" s="27">
        <f t="shared" si="5"/>
        <v>1.6660885598124931E-3</v>
      </c>
      <c r="O17" s="27">
        <f t="shared" si="6"/>
        <v>5.5536279403212824E-4</v>
      </c>
      <c r="P17" s="27">
        <v>0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19" t="s">
        <v>70</v>
      </c>
      <c r="Z17" s="26" t="s">
        <v>68</v>
      </c>
      <c r="AA17" s="26" t="s">
        <v>38</v>
      </c>
      <c r="AB17" s="19">
        <v>44612</v>
      </c>
    </row>
    <row r="18" spans="1:28" ht="47.25" x14ac:dyDescent="0.25">
      <c r="A18" s="19" t="s">
        <v>65</v>
      </c>
      <c r="B18" s="17" t="s">
        <v>51</v>
      </c>
      <c r="C18" s="64" t="s">
        <v>71</v>
      </c>
      <c r="D18" s="19" t="s">
        <v>32</v>
      </c>
      <c r="E18" s="60">
        <v>5.2640000000000002</v>
      </c>
      <c r="F18" s="21">
        <f t="shared" si="3"/>
        <v>0.33333333333333331</v>
      </c>
      <c r="G18" s="21">
        <f t="shared" si="0"/>
        <v>1.7546666666666666</v>
      </c>
      <c r="H18" s="31">
        <f t="shared" si="4"/>
        <v>2.2214513538446213E-3</v>
      </c>
      <c r="I18" s="65">
        <v>230000625000</v>
      </c>
      <c r="J18" s="25" t="s">
        <v>34</v>
      </c>
      <c r="K18" s="26" t="s">
        <v>35</v>
      </c>
      <c r="L18" s="27">
        <f t="shared" si="2"/>
        <v>2.2214513538446213E-3</v>
      </c>
      <c r="M18" s="27">
        <v>0</v>
      </c>
      <c r="N18" s="27">
        <f t="shared" si="5"/>
        <v>1.6660885598124931E-3</v>
      </c>
      <c r="O18" s="27">
        <f t="shared" si="6"/>
        <v>5.5536279403212824E-4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19" t="s">
        <v>72</v>
      </c>
      <c r="Z18" s="26" t="s">
        <v>73</v>
      </c>
      <c r="AA18" s="26" t="s">
        <v>38</v>
      </c>
      <c r="AB18" s="19">
        <v>43968</v>
      </c>
    </row>
    <row r="19" spans="1:28" ht="47.25" x14ac:dyDescent="0.25">
      <c r="A19" s="19" t="s">
        <v>74</v>
      </c>
      <c r="B19" s="17" t="s">
        <v>51</v>
      </c>
      <c r="C19" s="64" t="s">
        <v>66</v>
      </c>
      <c r="D19" s="19" t="s">
        <v>32</v>
      </c>
      <c r="E19" s="60">
        <v>2.3370000000000002</v>
      </c>
      <c r="F19" s="21">
        <f t="shared" si="3"/>
        <v>0.33333333333333331</v>
      </c>
      <c r="G19" s="21">
        <f t="shared" si="0"/>
        <v>0.77900000000000003</v>
      </c>
      <c r="H19" s="31">
        <f t="shared" si="4"/>
        <v>9.8623324732805494E-4</v>
      </c>
      <c r="I19" s="65">
        <v>230000625000</v>
      </c>
      <c r="J19" s="25" t="s">
        <v>34</v>
      </c>
      <c r="K19" s="26" t="s">
        <v>35</v>
      </c>
      <c r="L19" s="27">
        <f t="shared" si="2"/>
        <v>9.8623324732805494E-4</v>
      </c>
      <c r="M19" s="27">
        <v>0</v>
      </c>
      <c r="N19" s="27">
        <f t="shared" si="5"/>
        <v>7.396749552207062E-4</v>
      </c>
      <c r="O19" s="27">
        <f t="shared" si="6"/>
        <v>2.465582921073488E-4</v>
      </c>
      <c r="P19" s="27">
        <v>0</v>
      </c>
      <c r="Q19" s="27">
        <v>0</v>
      </c>
      <c r="R19" s="27">
        <v>0</v>
      </c>
      <c r="S19" s="27">
        <v>0</v>
      </c>
      <c r="T19" s="27">
        <v>0</v>
      </c>
      <c r="U19" s="27">
        <v>0</v>
      </c>
      <c r="V19" s="27">
        <v>0</v>
      </c>
      <c r="W19" s="27">
        <v>0</v>
      </c>
      <c r="X19" s="27">
        <v>0</v>
      </c>
      <c r="Y19" s="19" t="s">
        <v>67</v>
      </c>
      <c r="Z19" s="26" t="s">
        <v>68</v>
      </c>
      <c r="AA19" s="26" t="s">
        <v>38</v>
      </c>
      <c r="AB19" s="19">
        <v>44612</v>
      </c>
    </row>
    <row r="20" spans="1:28" ht="47.25" x14ac:dyDescent="0.25">
      <c r="A20" s="19" t="s">
        <v>74</v>
      </c>
      <c r="B20" s="17" t="s">
        <v>51</v>
      </c>
      <c r="C20" s="64" t="s">
        <v>69</v>
      </c>
      <c r="D20" s="19" t="s">
        <v>32</v>
      </c>
      <c r="E20" s="60">
        <v>2.3370000000000002</v>
      </c>
      <c r="F20" s="21">
        <f t="shared" si="3"/>
        <v>0.33333333333333331</v>
      </c>
      <c r="G20" s="21">
        <f t="shared" si="0"/>
        <v>0.77900000000000003</v>
      </c>
      <c r="H20" s="31">
        <f t="shared" si="4"/>
        <v>9.8623324732805494E-4</v>
      </c>
      <c r="I20" s="65">
        <v>230000625000</v>
      </c>
      <c r="J20" s="25" t="s">
        <v>34</v>
      </c>
      <c r="K20" s="26" t="s">
        <v>35</v>
      </c>
      <c r="L20" s="27">
        <f t="shared" si="2"/>
        <v>9.8623324732805494E-4</v>
      </c>
      <c r="M20" s="27">
        <v>0</v>
      </c>
      <c r="N20" s="27">
        <f t="shared" si="5"/>
        <v>7.396749552207062E-4</v>
      </c>
      <c r="O20" s="27">
        <f t="shared" si="6"/>
        <v>2.465582921073488E-4</v>
      </c>
      <c r="P20" s="27">
        <v>0</v>
      </c>
      <c r="Q20" s="27">
        <v>0</v>
      </c>
      <c r="R20" s="27">
        <v>0</v>
      </c>
      <c r="S20" s="27">
        <v>0</v>
      </c>
      <c r="T20" s="27">
        <v>0</v>
      </c>
      <c r="U20" s="27">
        <v>0</v>
      </c>
      <c r="V20" s="27">
        <v>0</v>
      </c>
      <c r="W20" s="27">
        <v>0</v>
      </c>
      <c r="X20" s="27">
        <v>0</v>
      </c>
      <c r="Y20" s="19" t="s">
        <v>70</v>
      </c>
      <c r="Z20" s="26" t="s">
        <v>68</v>
      </c>
      <c r="AA20" s="26" t="s">
        <v>38</v>
      </c>
      <c r="AB20" s="19">
        <v>44612</v>
      </c>
    </row>
    <row r="21" spans="1:28" ht="47.25" x14ac:dyDescent="0.25">
      <c r="A21" s="19" t="s">
        <v>74</v>
      </c>
      <c r="B21" s="17" t="s">
        <v>51</v>
      </c>
      <c r="C21" s="64" t="s">
        <v>71</v>
      </c>
      <c r="D21" s="19" t="s">
        <v>32</v>
      </c>
      <c r="E21" s="60">
        <v>2.3370000000000002</v>
      </c>
      <c r="F21" s="21">
        <f t="shared" si="3"/>
        <v>0.33333333333333331</v>
      </c>
      <c r="G21" s="21">
        <f t="shared" si="0"/>
        <v>0.77900000000000003</v>
      </c>
      <c r="H21" s="31">
        <f t="shared" si="4"/>
        <v>9.8623324732805494E-4</v>
      </c>
      <c r="I21" s="65">
        <v>230000625000</v>
      </c>
      <c r="J21" s="25" t="s">
        <v>34</v>
      </c>
      <c r="K21" s="26" t="s">
        <v>35</v>
      </c>
      <c r="L21" s="27">
        <f t="shared" si="2"/>
        <v>9.8623324732805494E-4</v>
      </c>
      <c r="M21" s="27">
        <v>0</v>
      </c>
      <c r="N21" s="27">
        <f t="shared" si="5"/>
        <v>7.396749552207062E-4</v>
      </c>
      <c r="O21" s="27">
        <f t="shared" si="6"/>
        <v>2.465582921073488E-4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19" t="s">
        <v>72</v>
      </c>
      <c r="Z21" s="26" t="s">
        <v>73</v>
      </c>
      <c r="AA21" s="26" t="s">
        <v>38</v>
      </c>
      <c r="AB21" s="19">
        <v>43968</v>
      </c>
    </row>
    <row r="22" spans="1:28" ht="15.75" x14ac:dyDescent="0.25">
      <c r="A22" s="19" t="s">
        <v>75</v>
      </c>
      <c r="B22" s="17" t="s">
        <v>76</v>
      </c>
      <c r="C22" s="64" t="s">
        <v>66</v>
      </c>
      <c r="D22" s="19" t="s">
        <v>32</v>
      </c>
      <c r="E22" s="60">
        <v>33.249000000000002</v>
      </c>
      <c r="F22" s="21">
        <f t="shared" si="3"/>
        <v>0.33333333333333331</v>
      </c>
      <c r="G22" s="21">
        <f t="shared" si="0"/>
        <v>11.083</v>
      </c>
      <c r="H22" s="31">
        <f t="shared" si="4"/>
        <v>1.4031351835862429E-2</v>
      </c>
      <c r="I22" s="65">
        <v>230000625000</v>
      </c>
      <c r="J22" s="25" t="s">
        <v>34</v>
      </c>
      <c r="K22" s="26" t="s">
        <v>35</v>
      </c>
      <c r="L22" s="27">
        <f t="shared" si="2"/>
        <v>1.4031351835862429E-2</v>
      </c>
      <c r="M22" s="27">
        <v>0</v>
      </c>
      <c r="N22" s="27">
        <f t="shared" ref="N22:N27" si="7">H22</f>
        <v>1.4031351835862429E-2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19" t="s">
        <v>67</v>
      </c>
      <c r="Z22" s="26" t="s">
        <v>68</v>
      </c>
      <c r="AA22" s="26" t="s">
        <v>38</v>
      </c>
      <c r="AB22" s="19">
        <v>44612</v>
      </c>
    </row>
    <row r="23" spans="1:28" ht="15.75" x14ac:dyDescent="0.25">
      <c r="A23" s="19" t="s">
        <v>75</v>
      </c>
      <c r="B23" s="17" t="s">
        <v>76</v>
      </c>
      <c r="C23" s="66" t="s">
        <v>69</v>
      </c>
      <c r="D23" s="19" t="s">
        <v>32</v>
      </c>
      <c r="E23" s="60">
        <v>33.249000000000002</v>
      </c>
      <c r="F23" s="21">
        <f t="shared" si="3"/>
        <v>0.33333333333333331</v>
      </c>
      <c r="G23" s="21">
        <f t="shared" si="0"/>
        <v>11.083</v>
      </c>
      <c r="H23" s="31">
        <f t="shared" si="4"/>
        <v>1.4031351835862429E-2</v>
      </c>
      <c r="I23" s="65">
        <v>230000625000</v>
      </c>
      <c r="J23" s="25" t="s">
        <v>34</v>
      </c>
      <c r="K23" s="26" t="s">
        <v>35</v>
      </c>
      <c r="L23" s="27">
        <f t="shared" si="2"/>
        <v>1.4031351835862429E-2</v>
      </c>
      <c r="M23" s="27">
        <v>0</v>
      </c>
      <c r="N23" s="27">
        <f t="shared" si="7"/>
        <v>1.4031351835862429E-2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  <c r="X23" s="27">
        <v>0</v>
      </c>
      <c r="Y23" s="19" t="s">
        <v>70</v>
      </c>
      <c r="Z23" s="26" t="s">
        <v>68</v>
      </c>
      <c r="AA23" s="26" t="s">
        <v>38</v>
      </c>
      <c r="AB23" s="19">
        <v>44612</v>
      </c>
    </row>
    <row r="24" spans="1:28" ht="15.75" x14ac:dyDescent="0.25">
      <c r="A24" s="19" t="s">
        <v>75</v>
      </c>
      <c r="B24" s="17" t="s">
        <v>76</v>
      </c>
      <c r="C24" s="66" t="s">
        <v>71</v>
      </c>
      <c r="D24" s="19" t="s">
        <v>32</v>
      </c>
      <c r="E24" s="60">
        <v>33.249000000000002</v>
      </c>
      <c r="F24" s="21">
        <f t="shared" si="3"/>
        <v>0.33333333333333331</v>
      </c>
      <c r="G24" s="21">
        <f t="shared" si="0"/>
        <v>11.083</v>
      </c>
      <c r="H24" s="31">
        <f t="shared" si="4"/>
        <v>1.4031351835862429E-2</v>
      </c>
      <c r="I24" s="65">
        <v>230000625000</v>
      </c>
      <c r="J24" s="25" t="s">
        <v>34</v>
      </c>
      <c r="K24" s="26" t="s">
        <v>35</v>
      </c>
      <c r="L24" s="27">
        <f t="shared" si="2"/>
        <v>1.4031351835862429E-2</v>
      </c>
      <c r="M24" s="27">
        <v>0</v>
      </c>
      <c r="N24" s="27">
        <f t="shared" si="7"/>
        <v>1.4031351835862429E-2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v>0</v>
      </c>
      <c r="Y24" s="19" t="s">
        <v>72</v>
      </c>
      <c r="Z24" s="26" t="s">
        <v>73</v>
      </c>
      <c r="AA24" s="26" t="s">
        <v>38</v>
      </c>
      <c r="AB24" s="19">
        <v>43968</v>
      </c>
    </row>
    <row r="25" spans="1:28" ht="15.75" x14ac:dyDescent="0.25">
      <c r="A25" s="19" t="s">
        <v>77</v>
      </c>
      <c r="B25" s="17" t="s">
        <v>76</v>
      </c>
      <c r="C25" s="64" t="s">
        <v>66</v>
      </c>
      <c r="D25" s="19" t="s">
        <v>32</v>
      </c>
      <c r="E25" s="60">
        <v>55.973999999999997</v>
      </c>
      <c r="F25" s="21">
        <f t="shared" si="3"/>
        <v>0.33333333333333331</v>
      </c>
      <c r="G25" s="21">
        <f t="shared" si="0"/>
        <v>18.657999999999998</v>
      </c>
      <c r="H25" s="31">
        <f t="shared" si="4"/>
        <v>2.3621488996979263E-2</v>
      </c>
      <c r="I25" s="65">
        <v>230000625000</v>
      </c>
      <c r="J25" s="25" t="s">
        <v>34</v>
      </c>
      <c r="K25" s="26" t="s">
        <v>35</v>
      </c>
      <c r="L25" s="27">
        <f t="shared" si="2"/>
        <v>2.3621488996979263E-2</v>
      </c>
      <c r="M25" s="27">
        <v>0</v>
      </c>
      <c r="N25" s="27">
        <f t="shared" si="7"/>
        <v>2.3621488996979263E-2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19" t="s">
        <v>67</v>
      </c>
      <c r="Z25" s="26" t="s">
        <v>68</v>
      </c>
      <c r="AA25" s="26" t="s">
        <v>38</v>
      </c>
      <c r="AB25" s="19">
        <v>44612</v>
      </c>
    </row>
    <row r="26" spans="1:28" ht="15.75" x14ac:dyDescent="0.25">
      <c r="A26" s="19" t="s">
        <v>77</v>
      </c>
      <c r="B26" s="17" t="s">
        <v>76</v>
      </c>
      <c r="C26" s="66" t="s">
        <v>69</v>
      </c>
      <c r="D26" s="19" t="s">
        <v>32</v>
      </c>
      <c r="E26" s="60">
        <v>55.973999999999997</v>
      </c>
      <c r="F26" s="21">
        <f t="shared" si="3"/>
        <v>0.33333333333333331</v>
      </c>
      <c r="G26" s="21">
        <f t="shared" si="0"/>
        <v>18.657999999999998</v>
      </c>
      <c r="H26" s="31">
        <f t="shared" si="4"/>
        <v>2.3621488996979263E-2</v>
      </c>
      <c r="I26" s="65">
        <v>230000625000</v>
      </c>
      <c r="J26" s="25" t="s">
        <v>34</v>
      </c>
      <c r="K26" s="26" t="s">
        <v>35</v>
      </c>
      <c r="L26" s="27">
        <f t="shared" si="2"/>
        <v>2.3621488996979263E-2</v>
      </c>
      <c r="M26" s="27">
        <v>0</v>
      </c>
      <c r="N26" s="27">
        <f t="shared" si="7"/>
        <v>2.3621488996979263E-2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27">
        <v>0</v>
      </c>
      <c r="V26" s="27">
        <v>0</v>
      </c>
      <c r="W26" s="27">
        <v>0</v>
      </c>
      <c r="X26" s="27">
        <v>0</v>
      </c>
      <c r="Y26" s="19" t="s">
        <v>70</v>
      </c>
      <c r="Z26" s="26" t="s">
        <v>68</v>
      </c>
      <c r="AA26" s="26" t="s">
        <v>38</v>
      </c>
      <c r="AB26" s="19">
        <v>44612</v>
      </c>
    </row>
    <row r="27" spans="1:28" ht="15.75" x14ac:dyDescent="0.25">
      <c r="A27" s="19" t="s">
        <v>77</v>
      </c>
      <c r="B27" s="17" t="s">
        <v>76</v>
      </c>
      <c r="C27" s="66" t="s">
        <v>71</v>
      </c>
      <c r="D27" s="19" t="s">
        <v>32</v>
      </c>
      <c r="E27" s="60">
        <v>55.973999999999997</v>
      </c>
      <c r="F27" s="21">
        <f t="shared" si="3"/>
        <v>0.33333333333333331</v>
      </c>
      <c r="G27" s="21">
        <f t="shared" si="0"/>
        <v>18.657999999999998</v>
      </c>
      <c r="H27" s="31">
        <f t="shared" si="4"/>
        <v>2.3621488996979263E-2</v>
      </c>
      <c r="I27" s="65">
        <v>230000625000</v>
      </c>
      <c r="J27" s="25" t="s">
        <v>34</v>
      </c>
      <c r="K27" s="26" t="s">
        <v>35</v>
      </c>
      <c r="L27" s="27">
        <f t="shared" si="2"/>
        <v>2.3621488996979263E-2</v>
      </c>
      <c r="M27" s="27">
        <v>0</v>
      </c>
      <c r="N27" s="27">
        <f t="shared" si="7"/>
        <v>2.3621488996979263E-2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  <c r="Y27" s="19" t="s">
        <v>72</v>
      </c>
      <c r="Z27" s="26" t="s">
        <v>73</v>
      </c>
      <c r="AA27" s="26" t="s">
        <v>38</v>
      </c>
      <c r="AB27" s="19">
        <v>43968</v>
      </c>
    </row>
    <row r="28" spans="1:28" ht="31.5" x14ac:dyDescent="0.25">
      <c r="A28" s="19" t="s">
        <v>78</v>
      </c>
      <c r="B28" s="17" t="s">
        <v>41</v>
      </c>
      <c r="C28" s="64" t="s">
        <v>79</v>
      </c>
      <c r="D28" s="19" t="s">
        <v>32</v>
      </c>
      <c r="E28" s="60">
        <v>5.0000000000000001E-3</v>
      </c>
      <c r="F28" s="21">
        <f>1/4</f>
        <v>0.25</v>
      </c>
      <c r="G28" s="21">
        <f t="shared" si="0"/>
        <v>1.25E-3</v>
      </c>
      <c r="H28" s="31">
        <f t="shared" si="4"/>
        <v>1.5825308846727452E-6</v>
      </c>
      <c r="I28" s="32" t="s">
        <v>80</v>
      </c>
      <c r="J28" s="25" t="s">
        <v>34</v>
      </c>
      <c r="K28" s="26" t="s">
        <v>35</v>
      </c>
      <c r="L28" s="27">
        <f t="shared" si="2"/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f>H28</f>
        <v>1.5825308846727452E-6</v>
      </c>
      <c r="Y28" s="19" t="s">
        <v>81</v>
      </c>
      <c r="Z28" s="26" t="s">
        <v>82</v>
      </c>
      <c r="AA28" s="26" t="s">
        <v>83</v>
      </c>
      <c r="AB28" s="19">
        <v>27235</v>
      </c>
    </row>
    <row r="29" spans="1:28" ht="31.5" x14ac:dyDescent="0.25">
      <c r="A29" s="19" t="s">
        <v>78</v>
      </c>
      <c r="B29" s="17" t="s">
        <v>41</v>
      </c>
      <c r="C29" s="64" t="s">
        <v>84</v>
      </c>
      <c r="D29" s="19" t="s">
        <v>32</v>
      </c>
      <c r="E29" s="60">
        <v>5.0000000000000001E-3</v>
      </c>
      <c r="F29" s="21">
        <f>1/4</f>
        <v>0.25</v>
      </c>
      <c r="G29" s="21">
        <f>E29*F29</f>
        <v>1.25E-3</v>
      </c>
      <c r="H29" s="31">
        <f t="shared" si="4"/>
        <v>1.5825308846727452E-6</v>
      </c>
      <c r="I29" s="32" t="s">
        <v>80</v>
      </c>
      <c r="J29" s="25" t="s">
        <v>34</v>
      </c>
      <c r="K29" s="26" t="s">
        <v>35</v>
      </c>
      <c r="L29" s="27">
        <f t="shared" si="2"/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f>H29</f>
        <v>1.5825308846727452E-6</v>
      </c>
      <c r="Y29" s="19" t="s">
        <v>85</v>
      </c>
      <c r="Z29" s="26" t="s">
        <v>86</v>
      </c>
      <c r="AA29" s="26" t="s">
        <v>38</v>
      </c>
      <c r="AB29" s="19">
        <v>46666</v>
      </c>
    </row>
    <row r="30" spans="1:28" ht="31.5" x14ac:dyDescent="0.25">
      <c r="A30" s="19" t="s">
        <v>78</v>
      </c>
      <c r="B30" s="17" t="s">
        <v>41</v>
      </c>
      <c r="C30" s="64" t="s">
        <v>87</v>
      </c>
      <c r="D30" s="19" t="s">
        <v>32</v>
      </c>
      <c r="E30" s="60">
        <v>5.0000000000000001E-3</v>
      </c>
      <c r="F30" s="21">
        <f>1/4</f>
        <v>0.25</v>
      </c>
      <c r="G30" s="21">
        <f>E30*F30</f>
        <v>1.25E-3</v>
      </c>
      <c r="H30" s="31">
        <f t="shared" si="4"/>
        <v>1.5825308846727452E-6</v>
      </c>
      <c r="I30" s="32" t="s">
        <v>80</v>
      </c>
      <c r="J30" s="25" t="s">
        <v>34</v>
      </c>
      <c r="K30" s="26" t="s">
        <v>35</v>
      </c>
      <c r="L30" s="27">
        <f t="shared" si="2"/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f>H30</f>
        <v>1.5825308846727452E-6</v>
      </c>
      <c r="Y30" s="19" t="s">
        <v>88</v>
      </c>
      <c r="Z30" s="26" t="s">
        <v>37</v>
      </c>
      <c r="AA30" s="26" t="s">
        <v>38</v>
      </c>
      <c r="AB30" s="19">
        <v>44675</v>
      </c>
    </row>
    <row r="31" spans="1:28" ht="31.5" x14ac:dyDescent="0.25">
      <c r="A31" s="19" t="s">
        <v>78</v>
      </c>
      <c r="B31" s="17" t="s">
        <v>41</v>
      </c>
      <c r="C31" s="64" t="s">
        <v>89</v>
      </c>
      <c r="D31" s="19" t="s">
        <v>32</v>
      </c>
      <c r="E31" s="60">
        <v>5.0000000000000001E-3</v>
      </c>
      <c r="F31" s="21">
        <f>1/4</f>
        <v>0.25</v>
      </c>
      <c r="G31" s="21">
        <f>E31*F31</f>
        <v>1.25E-3</v>
      </c>
      <c r="H31" s="31">
        <f t="shared" si="4"/>
        <v>1.5825308846727452E-6</v>
      </c>
      <c r="I31" s="32" t="s">
        <v>80</v>
      </c>
      <c r="J31" s="25" t="s">
        <v>34</v>
      </c>
      <c r="K31" s="26" t="s">
        <v>35</v>
      </c>
      <c r="L31" s="27">
        <f t="shared" si="2"/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  <c r="X31" s="27">
        <f>H31</f>
        <v>1.5825308846727452E-6</v>
      </c>
      <c r="Y31" s="19" t="s">
        <v>90</v>
      </c>
      <c r="Z31" s="26" t="s">
        <v>37</v>
      </c>
      <c r="AA31" s="26" t="s">
        <v>38</v>
      </c>
      <c r="AB31" s="19">
        <v>44675</v>
      </c>
    </row>
    <row r="32" spans="1:28" ht="47.25" x14ac:dyDescent="0.25">
      <c r="A32" s="19" t="s">
        <v>91</v>
      </c>
      <c r="B32" s="17" t="s">
        <v>51</v>
      </c>
      <c r="C32" s="64" t="s">
        <v>92</v>
      </c>
      <c r="D32" s="19" t="s">
        <v>32</v>
      </c>
      <c r="E32" s="60">
        <v>0.14799999999999999</v>
      </c>
      <c r="F32" s="21">
        <v>1</v>
      </c>
      <c r="G32" s="21">
        <f t="shared" si="0"/>
        <v>0.14799999999999999</v>
      </c>
      <c r="H32" s="31">
        <f t="shared" si="4"/>
        <v>1.8737165674525302E-4</v>
      </c>
      <c r="I32" s="32" t="s">
        <v>93</v>
      </c>
      <c r="J32" s="25" t="s">
        <v>34</v>
      </c>
      <c r="K32" s="26" t="s">
        <v>35</v>
      </c>
      <c r="L32" s="27">
        <f t="shared" si="2"/>
        <v>1.8737165674525305E-4</v>
      </c>
      <c r="M32" s="27">
        <v>0</v>
      </c>
      <c r="N32" s="27">
        <f>H32*0.75000002</f>
        <v>1.4052874630637291E-4</v>
      </c>
      <c r="O32" s="27">
        <f>H32*0.24999998</f>
        <v>4.6842910438880126E-5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  <c r="X32" s="27">
        <v>0</v>
      </c>
      <c r="Y32" s="19" t="s">
        <v>94</v>
      </c>
      <c r="Z32" s="26" t="s">
        <v>37</v>
      </c>
      <c r="AA32" s="26" t="s">
        <v>38</v>
      </c>
      <c r="AB32" s="19">
        <v>44675</v>
      </c>
    </row>
    <row r="33" spans="1:28" ht="47.25" x14ac:dyDescent="0.25">
      <c r="A33" s="19" t="s">
        <v>91</v>
      </c>
      <c r="B33" s="17" t="s">
        <v>51</v>
      </c>
      <c r="C33" s="64" t="s">
        <v>95</v>
      </c>
      <c r="D33" s="19" t="s">
        <v>32</v>
      </c>
      <c r="E33" s="60">
        <v>0.14799999999999999</v>
      </c>
      <c r="F33" s="21" t="s">
        <v>96</v>
      </c>
      <c r="G33" s="21" t="s">
        <v>96</v>
      </c>
      <c r="H33" s="31" t="s">
        <v>96</v>
      </c>
      <c r="I33" s="32" t="s">
        <v>93</v>
      </c>
      <c r="J33" s="25" t="s">
        <v>34</v>
      </c>
      <c r="K33" s="26" t="s">
        <v>35</v>
      </c>
      <c r="L33" s="27" t="s">
        <v>96</v>
      </c>
      <c r="M33" s="27" t="s">
        <v>96</v>
      </c>
      <c r="N33" s="27" t="s">
        <v>96</v>
      </c>
      <c r="O33" s="27" t="s">
        <v>96</v>
      </c>
      <c r="P33" s="27" t="s">
        <v>96</v>
      </c>
      <c r="Q33" s="27" t="s">
        <v>96</v>
      </c>
      <c r="R33" s="27" t="s">
        <v>96</v>
      </c>
      <c r="S33" s="27" t="s">
        <v>96</v>
      </c>
      <c r="T33" s="27" t="s">
        <v>96</v>
      </c>
      <c r="U33" s="27" t="s">
        <v>96</v>
      </c>
      <c r="V33" s="27" t="s">
        <v>96</v>
      </c>
      <c r="W33" s="27" t="s">
        <v>96</v>
      </c>
      <c r="X33" s="27" t="s">
        <v>96</v>
      </c>
      <c r="Y33" s="19" t="s">
        <v>97</v>
      </c>
      <c r="Z33" s="26" t="s">
        <v>98</v>
      </c>
      <c r="AA33" s="26" t="s">
        <v>38</v>
      </c>
      <c r="AB33" s="19">
        <v>44427</v>
      </c>
    </row>
    <row r="34" spans="1:28" ht="47.25" x14ac:dyDescent="0.25">
      <c r="A34" s="19" t="s">
        <v>91</v>
      </c>
      <c r="B34" s="17" t="s">
        <v>51</v>
      </c>
      <c r="C34" s="64" t="s">
        <v>99</v>
      </c>
      <c r="D34" s="19" t="s">
        <v>32</v>
      </c>
      <c r="E34" s="60">
        <v>0.14799999999999999</v>
      </c>
      <c r="F34" s="21" t="s">
        <v>96</v>
      </c>
      <c r="G34" s="21" t="s">
        <v>96</v>
      </c>
      <c r="H34" s="31" t="s">
        <v>96</v>
      </c>
      <c r="I34" s="32" t="s">
        <v>93</v>
      </c>
      <c r="J34" s="25" t="s">
        <v>34</v>
      </c>
      <c r="K34" s="26" t="s">
        <v>35</v>
      </c>
      <c r="L34" s="27" t="s">
        <v>96</v>
      </c>
      <c r="M34" s="27" t="s">
        <v>96</v>
      </c>
      <c r="N34" s="27" t="s">
        <v>96</v>
      </c>
      <c r="O34" s="27" t="s">
        <v>96</v>
      </c>
      <c r="P34" s="27" t="s">
        <v>96</v>
      </c>
      <c r="Q34" s="27" t="s">
        <v>96</v>
      </c>
      <c r="R34" s="27" t="s">
        <v>96</v>
      </c>
      <c r="S34" s="27" t="s">
        <v>96</v>
      </c>
      <c r="T34" s="27" t="s">
        <v>96</v>
      </c>
      <c r="U34" s="27" t="s">
        <v>96</v>
      </c>
      <c r="V34" s="27" t="s">
        <v>96</v>
      </c>
      <c r="W34" s="27" t="s">
        <v>96</v>
      </c>
      <c r="X34" s="27" t="s">
        <v>96</v>
      </c>
      <c r="Y34" s="19" t="s">
        <v>100</v>
      </c>
      <c r="Z34" s="26" t="s">
        <v>101</v>
      </c>
      <c r="AA34" s="26" t="s">
        <v>38</v>
      </c>
      <c r="AB34" s="19">
        <v>44720</v>
      </c>
    </row>
    <row r="35" spans="1:28" ht="47.25" x14ac:dyDescent="0.25">
      <c r="A35" s="19" t="s">
        <v>91</v>
      </c>
      <c r="B35" s="17" t="s">
        <v>51</v>
      </c>
      <c r="C35" s="64" t="s">
        <v>102</v>
      </c>
      <c r="D35" s="19" t="s">
        <v>32</v>
      </c>
      <c r="E35" s="60">
        <v>0.14799999999999999</v>
      </c>
      <c r="F35" s="21" t="s">
        <v>96</v>
      </c>
      <c r="G35" s="21" t="s">
        <v>96</v>
      </c>
      <c r="H35" s="31" t="s">
        <v>96</v>
      </c>
      <c r="I35" s="32" t="s">
        <v>93</v>
      </c>
      <c r="J35" s="25" t="s">
        <v>34</v>
      </c>
      <c r="K35" s="26" t="s">
        <v>35</v>
      </c>
      <c r="L35" s="27" t="s">
        <v>96</v>
      </c>
      <c r="M35" s="27" t="s">
        <v>96</v>
      </c>
      <c r="N35" s="27" t="s">
        <v>96</v>
      </c>
      <c r="O35" s="27" t="s">
        <v>96</v>
      </c>
      <c r="P35" s="27" t="s">
        <v>96</v>
      </c>
      <c r="Q35" s="27" t="s">
        <v>96</v>
      </c>
      <c r="R35" s="27" t="s">
        <v>96</v>
      </c>
      <c r="S35" s="27" t="s">
        <v>96</v>
      </c>
      <c r="T35" s="27" t="s">
        <v>96</v>
      </c>
      <c r="U35" s="27" t="s">
        <v>96</v>
      </c>
      <c r="V35" s="27" t="s">
        <v>96</v>
      </c>
      <c r="W35" s="27" t="s">
        <v>96</v>
      </c>
      <c r="X35" s="27" t="s">
        <v>96</v>
      </c>
      <c r="Y35" s="19" t="s">
        <v>103</v>
      </c>
      <c r="Z35" s="19" t="s">
        <v>104</v>
      </c>
      <c r="AA35" s="19" t="s">
        <v>105</v>
      </c>
      <c r="AB35" s="19">
        <v>92169</v>
      </c>
    </row>
    <row r="36" spans="1:28" ht="47.25" x14ac:dyDescent="0.25">
      <c r="A36" s="19" t="s">
        <v>91</v>
      </c>
      <c r="B36" s="17" t="s">
        <v>51</v>
      </c>
      <c r="C36" s="64" t="s">
        <v>106</v>
      </c>
      <c r="D36" s="19" t="s">
        <v>32</v>
      </c>
      <c r="E36" s="60">
        <v>0.14799999999999999</v>
      </c>
      <c r="F36" s="21" t="s">
        <v>96</v>
      </c>
      <c r="G36" s="21" t="s">
        <v>96</v>
      </c>
      <c r="H36" s="31" t="s">
        <v>96</v>
      </c>
      <c r="I36" s="32" t="s">
        <v>93</v>
      </c>
      <c r="J36" s="25" t="s">
        <v>34</v>
      </c>
      <c r="K36" s="26" t="s">
        <v>35</v>
      </c>
      <c r="L36" s="27" t="s">
        <v>96</v>
      </c>
      <c r="M36" s="27" t="s">
        <v>96</v>
      </c>
      <c r="N36" s="27" t="s">
        <v>96</v>
      </c>
      <c r="O36" s="27" t="s">
        <v>96</v>
      </c>
      <c r="P36" s="27" t="s">
        <v>96</v>
      </c>
      <c r="Q36" s="27" t="s">
        <v>96</v>
      </c>
      <c r="R36" s="27" t="s">
        <v>96</v>
      </c>
      <c r="S36" s="27" t="s">
        <v>96</v>
      </c>
      <c r="T36" s="27" t="s">
        <v>96</v>
      </c>
      <c r="U36" s="27" t="s">
        <v>96</v>
      </c>
      <c r="V36" s="27" t="s">
        <v>96</v>
      </c>
      <c r="W36" s="27" t="s">
        <v>96</v>
      </c>
      <c r="X36" s="27" t="s">
        <v>96</v>
      </c>
      <c r="Y36" s="19" t="s">
        <v>107</v>
      </c>
      <c r="Z36" s="19" t="s">
        <v>108</v>
      </c>
      <c r="AA36" s="19" t="s">
        <v>109</v>
      </c>
      <c r="AB36" s="19">
        <v>80201</v>
      </c>
    </row>
    <row r="37" spans="1:28" ht="47.25" x14ac:dyDescent="0.25">
      <c r="A37" s="19" t="s">
        <v>91</v>
      </c>
      <c r="B37" s="17" t="s">
        <v>51</v>
      </c>
      <c r="C37" s="64" t="s">
        <v>110</v>
      </c>
      <c r="D37" s="19" t="s">
        <v>32</v>
      </c>
      <c r="E37" s="60">
        <v>0.14799999999999999</v>
      </c>
      <c r="F37" s="21" t="s">
        <v>96</v>
      </c>
      <c r="G37" s="21" t="s">
        <v>96</v>
      </c>
      <c r="H37" s="31" t="s">
        <v>96</v>
      </c>
      <c r="I37" s="32" t="s">
        <v>93</v>
      </c>
      <c r="J37" s="25" t="s">
        <v>34</v>
      </c>
      <c r="K37" s="26" t="s">
        <v>35</v>
      </c>
      <c r="L37" s="27" t="s">
        <v>96</v>
      </c>
      <c r="M37" s="27" t="s">
        <v>96</v>
      </c>
      <c r="N37" s="27" t="s">
        <v>96</v>
      </c>
      <c r="O37" s="27" t="s">
        <v>96</v>
      </c>
      <c r="P37" s="27" t="s">
        <v>96</v>
      </c>
      <c r="Q37" s="27" t="s">
        <v>96</v>
      </c>
      <c r="R37" s="27" t="s">
        <v>96</v>
      </c>
      <c r="S37" s="27" t="s">
        <v>96</v>
      </c>
      <c r="T37" s="27" t="s">
        <v>96</v>
      </c>
      <c r="U37" s="27" t="s">
        <v>96</v>
      </c>
      <c r="V37" s="27" t="s">
        <v>96</v>
      </c>
      <c r="W37" s="27" t="s">
        <v>96</v>
      </c>
      <c r="X37" s="27" t="s">
        <v>96</v>
      </c>
      <c r="Y37" s="19" t="s">
        <v>111</v>
      </c>
      <c r="Z37" s="19" t="s">
        <v>108</v>
      </c>
      <c r="AA37" s="19" t="s">
        <v>109</v>
      </c>
      <c r="AB37" s="19">
        <v>80206</v>
      </c>
    </row>
    <row r="38" spans="1:28" ht="47.25" x14ac:dyDescent="0.25">
      <c r="A38" s="16" t="s">
        <v>112</v>
      </c>
      <c r="B38" s="17" t="s">
        <v>51</v>
      </c>
      <c r="C38" s="18" t="s">
        <v>92</v>
      </c>
      <c r="D38" s="16" t="s">
        <v>32</v>
      </c>
      <c r="E38" s="67">
        <v>25.663</v>
      </c>
      <c r="F38" s="22">
        <v>1</v>
      </c>
      <c r="G38" s="22">
        <f t="shared" si="0"/>
        <v>25.663</v>
      </c>
      <c r="H38" s="23">
        <f>G38/$G$159</f>
        <v>3.248999207468533E-2</v>
      </c>
      <c r="I38" s="65">
        <v>230001350000</v>
      </c>
      <c r="J38" s="25" t="s">
        <v>34</v>
      </c>
      <c r="K38" s="26" t="s">
        <v>35</v>
      </c>
      <c r="L38" s="27">
        <f>M38+N38+O38+P38</f>
        <v>3.248999207468533E-2</v>
      </c>
      <c r="M38" s="27">
        <v>0</v>
      </c>
      <c r="N38" s="27">
        <f>H38*0.75000002</f>
        <v>2.4367494705813838E-2</v>
      </c>
      <c r="O38" s="27">
        <f>H38*0.24999998</f>
        <v>8.1224973688714917E-3</v>
      </c>
      <c r="P38" s="27">
        <v>0</v>
      </c>
      <c r="Q38" s="27">
        <v>0</v>
      </c>
      <c r="R38" s="27">
        <v>0</v>
      </c>
      <c r="S38" s="27">
        <v>0</v>
      </c>
      <c r="T38" s="27">
        <v>0</v>
      </c>
      <c r="U38" s="27">
        <v>0</v>
      </c>
      <c r="V38" s="27">
        <v>0</v>
      </c>
      <c r="W38" s="27">
        <v>0</v>
      </c>
      <c r="X38" s="27">
        <v>0</v>
      </c>
      <c r="Y38" s="19" t="s">
        <v>94</v>
      </c>
      <c r="Z38" s="19" t="s">
        <v>37</v>
      </c>
      <c r="AA38" s="19" t="s">
        <v>38</v>
      </c>
      <c r="AB38" s="19">
        <v>44675</v>
      </c>
    </row>
    <row r="39" spans="1:28" ht="47.25" x14ac:dyDescent="0.25">
      <c r="A39" s="16" t="s">
        <v>112</v>
      </c>
      <c r="B39" s="17" t="s">
        <v>51</v>
      </c>
      <c r="C39" s="64" t="s">
        <v>95</v>
      </c>
      <c r="D39" s="16" t="s">
        <v>32</v>
      </c>
      <c r="E39" s="67">
        <v>25.663</v>
      </c>
      <c r="F39" s="22" t="s">
        <v>96</v>
      </c>
      <c r="G39" s="22" t="s">
        <v>96</v>
      </c>
      <c r="H39" s="23" t="s">
        <v>96</v>
      </c>
      <c r="I39" s="65">
        <v>230001350000</v>
      </c>
      <c r="J39" s="25" t="s">
        <v>34</v>
      </c>
      <c r="K39" s="26" t="s">
        <v>35</v>
      </c>
      <c r="L39" s="27" t="s">
        <v>96</v>
      </c>
      <c r="M39" s="27" t="s">
        <v>96</v>
      </c>
      <c r="N39" s="27" t="s">
        <v>96</v>
      </c>
      <c r="O39" s="27" t="s">
        <v>96</v>
      </c>
      <c r="P39" s="27" t="s">
        <v>96</v>
      </c>
      <c r="Q39" s="27" t="s">
        <v>96</v>
      </c>
      <c r="R39" s="27" t="s">
        <v>96</v>
      </c>
      <c r="S39" s="27" t="s">
        <v>96</v>
      </c>
      <c r="T39" s="27" t="s">
        <v>96</v>
      </c>
      <c r="U39" s="27" t="s">
        <v>96</v>
      </c>
      <c r="V39" s="27" t="s">
        <v>96</v>
      </c>
      <c r="W39" s="27" t="s">
        <v>96</v>
      </c>
      <c r="X39" s="27" t="s">
        <v>96</v>
      </c>
      <c r="Y39" s="19" t="s">
        <v>113</v>
      </c>
      <c r="Z39" s="19" t="s">
        <v>114</v>
      </c>
      <c r="AA39" s="19" t="s">
        <v>38</v>
      </c>
      <c r="AB39" s="19">
        <v>44615</v>
      </c>
    </row>
    <row r="40" spans="1:28" ht="47.25" x14ac:dyDescent="0.25">
      <c r="A40" s="16" t="s">
        <v>112</v>
      </c>
      <c r="B40" s="17" t="s">
        <v>51</v>
      </c>
      <c r="C40" s="64" t="s">
        <v>99</v>
      </c>
      <c r="D40" s="16" t="s">
        <v>32</v>
      </c>
      <c r="E40" s="67">
        <v>25.663</v>
      </c>
      <c r="F40" s="22" t="s">
        <v>96</v>
      </c>
      <c r="G40" s="22" t="s">
        <v>96</v>
      </c>
      <c r="H40" s="23" t="s">
        <v>96</v>
      </c>
      <c r="I40" s="65">
        <v>230001350000</v>
      </c>
      <c r="J40" s="25" t="s">
        <v>34</v>
      </c>
      <c r="K40" s="26" t="s">
        <v>35</v>
      </c>
      <c r="L40" s="27" t="s">
        <v>96</v>
      </c>
      <c r="M40" s="27" t="s">
        <v>96</v>
      </c>
      <c r="N40" s="27" t="s">
        <v>96</v>
      </c>
      <c r="O40" s="27" t="s">
        <v>96</v>
      </c>
      <c r="P40" s="27" t="s">
        <v>96</v>
      </c>
      <c r="Q40" s="27" t="s">
        <v>96</v>
      </c>
      <c r="R40" s="27" t="s">
        <v>96</v>
      </c>
      <c r="S40" s="27" t="s">
        <v>96</v>
      </c>
      <c r="T40" s="27" t="s">
        <v>96</v>
      </c>
      <c r="U40" s="27" t="s">
        <v>96</v>
      </c>
      <c r="V40" s="27" t="s">
        <v>96</v>
      </c>
      <c r="W40" s="27" t="s">
        <v>96</v>
      </c>
      <c r="X40" s="27" t="s">
        <v>96</v>
      </c>
      <c r="Y40" s="19" t="s">
        <v>100</v>
      </c>
      <c r="Z40" s="26" t="s">
        <v>101</v>
      </c>
      <c r="AA40" s="26" t="s">
        <v>38</v>
      </c>
      <c r="AB40" s="19">
        <v>44720</v>
      </c>
    </row>
    <row r="41" spans="1:28" ht="47.25" x14ac:dyDescent="0.25">
      <c r="A41" s="16" t="s">
        <v>112</v>
      </c>
      <c r="B41" s="17" t="s">
        <v>51</v>
      </c>
      <c r="C41" s="64" t="s">
        <v>102</v>
      </c>
      <c r="D41" s="16" t="s">
        <v>32</v>
      </c>
      <c r="E41" s="67">
        <v>25.663</v>
      </c>
      <c r="F41" s="22" t="s">
        <v>96</v>
      </c>
      <c r="G41" s="22" t="s">
        <v>96</v>
      </c>
      <c r="H41" s="23" t="s">
        <v>96</v>
      </c>
      <c r="I41" s="65">
        <v>230001350000</v>
      </c>
      <c r="J41" s="25" t="s">
        <v>34</v>
      </c>
      <c r="K41" s="26" t="s">
        <v>35</v>
      </c>
      <c r="L41" s="27" t="s">
        <v>96</v>
      </c>
      <c r="M41" s="27" t="s">
        <v>96</v>
      </c>
      <c r="N41" s="27" t="s">
        <v>96</v>
      </c>
      <c r="O41" s="27" t="s">
        <v>96</v>
      </c>
      <c r="P41" s="27" t="s">
        <v>96</v>
      </c>
      <c r="Q41" s="27" t="s">
        <v>96</v>
      </c>
      <c r="R41" s="27" t="s">
        <v>96</v>
      </c>
      <c r="S41" s="27" t="s">
        <v>96</v>
      </c>
      <c r="T41" s="27" t="s">
        <v>96</v>
      </c>
      <c r="U41" s="27" t="s">
        <v>96</v>
      </c>
      <c r="V41" s="27" t="s">
        <v>96</v>
      </c>
      <c r="W41" s="27" t="s">
        <v>96</v>
      </c>
      <c r="X41" s="27" t="s">
        <v>96</v>
      </c>
      <c r="Y41" s="19" t="s">
        <v>103</v>
      </c>
      <c r="Z41" s="19" t="s">
        <v>104</v>
      </c>
      <c r="AA41" s="19" t="s">
        <v>105</v>
      </c>
      <c r="AB41" s="19">
        <v>92169</v>
      </c>
    </row>
    <row r="42" spans="1:28" ht="47.25" x14ac:dyDescent="0.25">
      <c r="A42" s="16" t="s">
        <v>112</v>
      </c>
      <c r="B42" s="17" t="s">
        <v>51</v>
      </c>
      <c r="C42" s="64" t="s">
        <v>106</v>
      </c>
      <c r="D42" s="16" t="s">
        <v>32</v>
      </c>
      <c r="E42" s="67">
        <v>25.663</v>
      </c>
      <c r="F42" s="22" t="s">
        <v>96</v>
      </c>
      <c r="G42" s="22" t="s">
        <v>96</v>
      </c>
      <c r="H42" s="23" t="s">
        <v>96</v>
      </c>
      <c r="I42" s="65">
        <v>230001350000</v>
      </c>
      <c r="J42" s="25" t="s">
        <v>34</v>
      </c>
      <c r="K42" s="26" t="s">
        <v>35</v>
      </c>
      <c r="L42" s="27" t="s">
        <v>96</v>
      </c>
      <c r="M42" s="27" t="s">
        <v>96</v>
      </c>
      <c r="N42" s="27" t="s">
        <v>96</v>
      </c>
      <c r="O42" s="27" t="s">
        <v>96</v>
      </c>
      <c r="P42" s="27" t="s">
        <v>96</v>
      </c>
      <c r="Q42" s="27" t="s">
        <v>96</v>
      </c>
      <c r="R42" s="27" t="s">
        <v>96</v>
      </c>
      <c r="S42" s="27" t="s">
        <v>96</v>
      </c>
      <c r="T42" s="27" t="s">
        <v>96</v>
      </c>
      <c r="U42" s="27" t="s">
        <v>96</v>
      </c>
      <c r="V42" s="27" t="s">
        <v>96</v>
      </c>
      <c r="W42" s="27" t="s">
        <v>96</v>
      </c>
      <c r="X42" s="27" t="s">
        <v>96</v>
      </c>
      <c r="Y42" s="19" t="s">
        <v>107</v>
      </c>
      <c r="Z42" s="19" t="s">
        <v>108</v>
      </c>
      <c r="AA42" s="19" t="s">
        <v>109</v>
      </c>
      <c r="AB42" s="19">
        <v>80201</v>
      </c>
    </row>
    <row r="43" spans="1:28" ht="47.25" x14ac:dyDescent="0.25">
      <c r="A43" s="16" t="s">
        <v>112</v>
      </c>
      <c r="B43" s="17" t="s">
        <v>51</v>
      </c>
      <c r="C43" s="64" t="s">
        <v>110</v>
      </c>
      <c r="D43" s="16" t="s">
        <v>32</v>
      </c>
      <c r="E43" s="67">
        <v>25.663</v>
      </c>
      <c r="F43" s="22" t="s">
        <v>96</v>
      </c>
      <c r="G43" s="22" t="s">
        <v>96</v>
      </c>
      <c r="H43" s="23" t="s">
        <v>96</v>
      </c>
      <c r="I43" s="65">
        <v>230001350000</v>
      </c>
      <c r="J43" s="25" t="s">
        <v>34</v>
      </c>
      <c r="K43" s="26" t="s">
        <v>35</v>
      </c>
      <c r="L43" s="27" t="s">
        <v>96</v>
      </c>
      <c r="M43" s="27" t="s">
        <v>96</v>
      </c>
      <c r="N43" s="27" t="s">
        <v>96</v>
      </c>
      <c r="O43" s="27" t="s">
        <v>96</v>
      </c>
      <c r="P43" s="27" t="s">
        <v>96</v>
      </c>
      <c r="Q43" s="27" t="s">
        <v>96</v>
      </c>
      <c r="R43" s="27" t="s">
        <v>96</v>
      </c>
      <c r="S43" s="27" t="s">
        <v>96</v>
      </c>
      <c r="T43" s="27" t="s">
        <v>96</v>
      </c>
      <c r="U43" s="27" t="s">
        <v>96</v>
      </c>
      <c r="V43" s="27" t="s">
        <v>96</v>
      </c>
      <c r="W43" s="27" t="s">
        <v>96</v>
      </c>
      <c r="X43" s="27" t="s">
        <v>96</v>
      </c>
      <c r="Y43" s="19" t="s">
        <v>111</v>
      </c>
      <c r="Z43" s="19" t="s">
        <v>108</v>
      </c>
      <c r="AA43" s="19" t="s">
        <v>109</v>
      </c>
      <c r="AB43" s="19">
        <v>80206</v>
      </c>
    </row>
    <row r="44" spans="1:28" ht="47.25" x14ac:dyDescent="0.25">
      <c r="A44" s="38" t="s">
        <v>115</v>
      </c>
      <c r="B44" s="34" t="s">
        <v>51</v>
      </c>
      <c r="C44" s="68" t="s">
        <v>92</v>
      </c>
      <c r="D44" s="40" t="s">
        <v>32</v>
      </c>
      <c r="E44" s="69">
        <v>5.53</v>
      </c>
      <c r="F44" s="42">
        <v>1</v>
      </c>
      <c r="G44" s="70">
        <f>E44*F44</f>
        <v>5.53</v>
      </c>
      <c r="H44" s="71">
        <f>G44/$G$159</f>
        <v>7.0011166337922252E-3</v>
      </c>
      <c r="I44" s="72">
        <v>230001350000</v>
      </c>
      <c r="J44" s="45" t="s">
        <v>34</v>
      </c>
      <c r="K44" s="46" t="s">
        <v>35</v>
      </c>
      <c r="L44" s="27">
        <f>M44+N44+O44+P44</f>
        <v>6.1259770545681966E-3</v>
      </c>
      <c r="M44" s="27">
        <v>0</v>
      </c>
      <c r="N44" s="27">
        <f>H44*0.65625002</f>
        <v>4.5944829309484802E-3</v>
      </c>
      <c r="O44" s="27">
        <f>H44*0.21874998</f>
        <v>1.5314941236197167E-3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27">
        <v>0</v>
      </c>
      <c r="V44" s="27">
        <v>0</v>
      </c>
      <c r="W44" s="27">
        <v>0</v>
      </c>
      <c r="X44" s="27">
        <v>0</v>
      </c>
      <c r="Y44" s="48" t="s">
        <v>116</v>
      </c>
      <c r="Z44" s="48" t="s">
        <v>37</v>
      </c>
      <c r="AA44" s="46" t="s">
        <v>38</v>
      </c>
      <c r="AB44" s="48">
        <v>44675</v>
      </c>
    </row>
    <row r="45" spans="1:28" ht="31.5" x14ac:dyDescent="0.25">
      <c r="A45" s="49"/>
      <c r="B45" s="34" t="s">
        <v>41</v>
      </c>
      <c r="C45" s="73"/>
      <c r="D45" s="51"/>
      <c r="E45" s="74"/>
      <c r="F45" s="53"/>
      <c r="G45" s="75"/>
      <c r="H45" s="76"/>
      <c r="I45" s="77"/>
      <c r="J45" s="56"/>
      <c r="K45" s="57"/>
      <c r="L45" s="27">
        <f>M45+N45+O45+P45</f>
        <v>0</v>
      </c>
      <c r="M45" s="27">
        <v>0</v>
      </c>
      <c r="N45" s="27">
        <v>0</v>
      </c>
      <c r="O45" s="27">
        <v>0</v>
      </c>
      <c r="P45" s="27">
        <v>0</v>
      </c>
      <c r="Q45" s="27">
        <f>H44*0.125</f>
        <v>8.7513957922402815E-4</v>
      </c>
      <c r="R45" s="27">
        <v>0</v>
      </c>
      <c r="S45" s="27">
        <v>0</v>
      </c>
      <c r="T45" s="27">
        <v>0</v>
      </c>
      <c r="U45" s="27">
        <v>0</v>
      </c>
      <c r="V45" s="27">
        <v>0</v>
      </c>
      <c r="W45" s="27">
        <v>0</v>
      </c>
      <c r="X45" s="27">
        <v>0</v>
      </c>
      <c r="Y45" s="58"/>
      <c r="Z45" s="58"/>
      <c r="AA45" s="57"/>
      <c r="AB45" s="58"/>
    </row>
    <row r="46" spans="1:28" ht="47.25" x14ac:dyDescent="0.25">
      <c r="A46" s="38" t="s">
        <v>115</v>
      </c>
      <c r="B46" s="34" t="s">
        <v>51</v>
      </c>
      <c r="C46" s="78" t="s">
        <v>95</v>
      </c>
      <c r="D46" s="40" t="s">
        <v>32</v>
      </c>
      <c r="E46" s="69">
        <v>5.53</v>
      </c>
      <c r="F46" s="70" t="s">
        <v>96</v>
      </c>
      <c r="G46" s="70" t="s">
        <v>96</v>
      </c>
      <c r="H46" s="70" t="s">
        <v>96</v>
      </c>
      <c r="I46" s="72">
        <v>230001350000</v>
      </c>
      <c r="J46" s="45" t="s">
        <v>34</v>
      </c>
      <c r="K46" s="46" t="s">
        <v>35</v>
      </c>
      <c r="L46" s="70" t="s">
        <v>96</v>
      </c>
      <c r="M46" s="70" t="s">
        <v>96</v>
      </c>
      <c r="N46" s="70" t="s">
        <v>96</v>
      </c>
      <c r="O46" s="70" t="s">
        <v>96</v>
      </c>
      <c r="P46" s="70" t="s">
        <v>96</v>
      </c>
      <c r="Q46" s="70" t="s">
        <v>96</v>
      </c>
      <c r="R46" s="70" t="s">
        <v>96</v>
      </c>
      <c r="S46" s="70" t="s">
        <v>96</v>
      </c>
      <c r="T46" s="70" t="s">
        <v>96</v>
      </c>
      <c r="U46" s="70" t="s">
        <v>96</v>
      </c>
      <c r="V46" s="70" t="s">
        <v>96</v>
      </c>
      <c r="W46" s="70" t="s">
        <v>96</v>
      </c>
      <c r="X46" s="70" t="s">
        <v>96</v>
      </c>
      <c r="Y46" s="48" t="s">
        <v>113</v>
      </c>
      <c r="Z46" s="48" t="s">
        <v>114</v>
      </c>
      <c r="AA46" s="48" t="s">
        <v>38</v>
      </c>
      <c r="AB46" s="48">
        <v>44615</v>
      </c>
    </row>
    <row r="47" spans="1:28" ht="31.5" x14ac:dyDescent="0.25">
      <c r="A47" s="49"/>
      <c r="B47" s="34" t="s">
        <v>41</v>
      </c>
      <c r="C47" s="79"/>
      <c r="D47" s="51"/>
      <c r="E47" s="74"/>
      <c r="F47" s="75"/>
      <c r="G47" s="75"/>
      <c r="H47" s="75"/>
      <c r="I47" s="77"/>
      <c r="J47" s="56"/>
      <c r="K47" s="57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58"/>
      <c r="Z47" s="58"/>
      <c r="AA47" s="58"/>
      <c r="AB47" s="58"/>
    </row>
    <row r="48" spans="1:28" ht="47.25" x14ac:dyDescent="0.25">
      <c r="A48" s="38" t="s">
        <v>115</v>
      </c>
      <c r="B48" s="34" t="s">
        <v>51</v>
      </c>
      <c r="C48" s="78" t="s">
        <v>99</v>
      </c>
      <c r="D48" s="40" t="s">
        <v>32</v>
      </c>
      <c r="E48" s="69">
        <v>5.53</v>
      </c>
      <c r="F48" s="70" t="s">
        <v>96</v>
      </c>
      <c r="G48" s="70" t="s">
        <v>96</v>
      </c>
      <c r="H48" s="70" t="s">
        <v>96</v>
      </c>
      <c r="I48" s="72">
        <v>230001350000</v>
      </c>
      <c r="J48" s="45" t="s">
        <v>34</v>
      </c>
      <c r="K48" s="46" t="s">
        <v>35</v>
      </c>
      <c r="L48" s="70" t="s">
        <v>96</v>
      </c>
      <c r="M48" s="70" t="s">
        <v>96</v>
      </c>
      <c r="N48" s="70" t="s">
        <v>96</v>
      </c>
      <c r="O48" s="70" t="s">
        <v>96</v>
      </c>
      <c r="P48" s="70" t="s">
        <v>96</v>
      </c>
      <c r="Q48" s="70" t="s">
        <v>96</v>
      </c>
      <c r="R48" s="70" t="s">
        <v>96</v>
      </c>
      <c r="S48" s="70" t="s">
        <v>96</v>
      </c>
      <c r="T48" s="70" t="s">
        <v>96</v>
      </c>
      <c r="U48" s="70" t="s">
        <v>96</v>
      </c>
      <c r="V48" s="70" t="s">
        <v>96</v>
      </c>
      <c r="W48" s="70" t="s">
        <v>96</v>
      </c>
      <c r="X48" s="70" t="s">
        <v>96</v>
      </c>
      <c r="Y48" s="48" t="s">
        <v>100</v>
      </c>
      <c r="Z48" s="46" t="s">
        <v>101</v>
      </c>
      <c r="AA48" s="46" t="s">
        <v>38</v>
      </c>
      <c r="AB48" s="48">
        <v>44720</v>
      </c>
    </row>
    <row r="49" spans="1:28" ht="31.5" x14ac:dyDescent="0.25">
      <c r="A49" s="49"/>
      <c r="B49" s="34" t="s">
        <v>41</v>
      </c>
      <c r="C49" s="79"/>
      <c r="D49" s="51"/>
      <c r="E49" s="74"/>
      <c r="F49" s="75"/>
      <c r="G49" s="75"/>
      <c r="H49" s="75"/>
      <c r="I49" s="77"/>
      <c r="J49" s="56"/>
      <c r="K49" s="57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58"/>
      <c r="Z49" s="57"/>
      <c r="AA49" s="57"/>
      <c r="AB49" s="58"/>
    </row>
    <row r="50" spans="1:28" ht="47.25" x14ac:dyDescent="0.25">
      <c r="A50" s="38" t="s">
        <v>115</v>
      </c>
      <c r="B50" s="34" t="s">
        <v>51</v>
      </c>
      <c r="C50" s="78" t="s">
        <v>102</v>
      </c>
      <c r="D50" s="40" t="s">
        <v>32</v>
      </c>
      <c r="E50" s="69">
        <v>5.53</v>
      </c>
      <c r="F50" s="70" t="s">
        <v>96</v>
      </c>
      <c r="G50" s="70" t="s">
        <v>96</v>
      </c>
      <c r="H50" s="70" t="s">
        <v>96</v>
      </c>
      <c r="I50" s="72">
        <v>230001350000</v>
      </c>
      <c r="J50" s="45" t="s">
        <v>34</v>
      </c>
      <c r="K50" s="46" t="s">
        <v>35</v>
      </c>
      <c r="L50" s="70" t="s">
        <v>96</v>
      </c>
      <c r="M50" s="70" t="s">
        <v>96</v>
      </c>
      <c r="N50" s="70" t="s">
        <v>96</v>
      </c>
      <c r="O50" s="70" t="s">
        <v>96</v>
      </c>
      <c r="P50" s="70" t="s">
        <v>96</v>
      </c>
      <c r="Q50" s="70" t="s">
        <v>96</v>
      </c>
      <c r="R50" s="70" t="s">
        <v>96</v>
      </c>
      <c r="S50" s="70" t="s">
        <v>96</v>
      </c>
      <c r="T50" s="70" t="s">
        <v>96</v>
      </c>
      <c r="U50" s="70" t="s">
        <v>96</v>
      </c>
      <c r="V50" s="70" t="s">
        <v>96</v>
      </c>
      <c r="W50" s="70" t="s">
        <v>96</v>
      </c>
      <c r="X50" s="70" t="s">
        <v>96</v>
      </c>
      <c r="Y50" s="48" t="s">
        <v>103</v>
      </c>
      <c r="Z50" s="48" t="s">
        <v>104</v>
      </c>
      <c r="AA50" s="48" t="s">
        <v>105</v>
      </c>
      <c r="AB50" s="48">
        <v>92169</v>
      </c>
    </row>
    <row r="51" spans="1:28" ht="31.5" x14ac:dyDescent="0.25">
      <c r="A51" s="49"/>
      <c r="B51" s="34" t="s">
        <v>41</v>
      </c>
      <c r="C51" s="79"/>
      <c r="D51" s="51"/>
      <c r="E51" s="74"/>
      <c r="F51" s="75"/>
      <c r="G51" s="75"/>
      <c r="H51" s="75"/>
      <c r="I51" s="77"/>
      <c r="J51" s="56"/>
      <c r="K51" s="57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58"/>
      <c r="Z51" s="58"/>
      <c r="AA51" s="58"/>
      <c r="AB51" s="58"/>
    </row>
    <row r="52" spans="1:28" ht="47.25" x14ac:dyDescent="0.25">
      <c r="A52" s="38" t="s">
        <v>115</v>
      </c>
      <c r="B52" s="34" t="s">
        <v>51</v>
      </c>
      <c r="C52" s="78" t="s">
        <v>106</v>
      </c>
      <c r="D52" s="40" t="s">
        <v>32</v>
      </c>
      <c r="E52" s="69">
        <v>5.53</v>
      </c>
      <c r="F52" s="70" t="s">
        <v>96</v>
      </c>
      <c r="G52" s="70" t="s">
        <v>96</v>
      </c>
      <c r="H52" s="70" t="s">
        <v>96</v>
      </c>
      <c r="I52" s="72">
        <v>230001350000</v>
      </c>
      <c r="J52" s="45" t="s">
        <v>34</v>
      </c>
      <c r="K52" s="46" t="s">
        <v>35</v>
      </c>
      <c r="L52" s="70" t="s">
        <v>96</v>
      </c>
      <c r="M52" s="70" t="s">
        <v>96</v>
      </c>
      <c r="N52" s="70" t="s">
        <v>96</v>
      </c>
      <c r="O52" s="70" t="s">
        <v>96</v>
      </c>
      <c r="P52" s="70" t="s">
        <v>96</v>
      </c>
      <c r="Q52" s="70" t="s">
        <v>96</v>
      </c>
      <c r="R52" s="70" t="s">
        <v>96</v>
      </c>
      <c r="S52" s="70" t="s">
        <v>96</v>
      </c>
      <c r="T52" s="70" t="s">
        <v>96</v>
      </c>
      <c r="U52" s="70" t="s">
        <v>96</v>
      </c>
      <c r="V52" s="70" t="s">
        <v>96</v>
      </c>
      <c r="W52" s="70" t="s">
        <v>96</v>
      </c>
      <c r="X52" s="70" t="s">
        <v>96</v>
      </c>
      <c r="Y52" s="48" t="s">
        <v>107</v>
      </c>
      <c r="Z52" s="48" t="s">
        <v>108</v>
      </c>
      <c r="AA52" s="48" t="s">
        <v>109</v>
      </c>
      <c r="AB52" s="48">
        <v>80201</v>
      </c>
    </row>
    <row r="53" spans="1:28" ht="31.5" x14ac:dyDescent="0.25">
      <c r="A53" s="49"/>
      <c r="B53" s="34" t="s">
        <v>41</v>
      </c>
      <c r="C53" s="79"/>
      <c r="D53" s="51"/>
      <c r="E53" s="74"/>
      <c r="F53" s="75"/>
      <c r="G53" s="75"/>
      <c r="H53" s="75"/>
      <c r="I53" s="77"/>
      <c r="J53" s="56"/>
      <c r="K53" s="57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58"/>
      <c r="Z53" s="58"/>
      <c r="AA53" s="58"/>
      <c r="AB53" s="58"/>
    </row>
    <row r="54" spans="1:28" ht="47.25" x14ac:dyDescent="0.25">
      <c r="A54" s="38" t="s">
        <v>115</v>
      </c>
      <c r="B54" s="34" t="s">
        <v>51</v>
      </c>
      <c r="C54" s="78" t="s">
        <v>110</v>
      </c>
      <c r="D54" s="40" t="s">
        <v>32</v>
      </c>
      <c r="E54" s="69">
        <v>5.53</v>
      </c>
      <c r="F54" s="70" t="s">
        <v>96</v>
      </c>
      <c r="G54" s="70" t="s">
        <v>96</v>
      </c>
      <c r="H54" s="70" t="s">
        <v>96</v>
      </c>
      <c r="I54" s="72">
        <v>230001350000</v>
      </c>
      <c r="J54" s="45" t="s">
        <v>34</v>
      </c>
      <c r="K54" s="46" t="s">
        <v>35</v>
      </c>
      <c r="L54" s="70" t="s">
        <v>96</v>
      </c>
      <c r="M54" s="70" t="s">
        <v>96</v>
      </c>
      <c r="N54" s="70" t="s">
        <v>96</v>
      </c>
      <c r="O54" s="70" t="s">
        <v>96</v>
      </c>
      <c r="P54" s="70" t="s">
        <v>96</v>
      </c>
      <c r="Q54" s="70" t="s">
        <v>96</v>
      </c>
      <c r="R54" s="70" t="s">
        <v>96</v>
      </c>
      <c r="S54" s="70" t="s">
        <v>96</v>
      </c>
      <c r="T54" s="70" t="s">
        <v>96</v>
      </c>
      <c r="U54" s="70" t="s">
        <v>96</v>
      </c>
      <c r="V54" s="70" t="s">
        <v>96</v>
      </c>
      <c r="W54" s="70" t="s">
        <v>96</v>
      </c>
      <c r="X54" s="70" t="s">
        <v>96</v>
      </c>
      <c r="Y54" s="48" t="s">
        <v>111</v>
      </c>
      <c r="Z54" s="48" t="s">
        <v>108</v>
      </c>
      <c r="AA54" s="48" t="s">
        <v>109</v>
      </c>
      <c r="AB54" s="48">
        <v>80206</v>
      </c>
    </row>
    <row r="55" spans="1:28" ht="31.5" x14ac:dyDescent="0.25">
      <c r="A55" s="49"/>
      <c r="B55" s="34" t="s">
        <v>41</v>
      </c>
      <c r="C55" s="79"/>
      <c r="D55" s="51"/>
      <c r="E55" s="74"/>
      <c r="F55" s="75"/>
      <c r="G55" s="75"/>
      <c r="H55" s="75"/>
      <c r="I55" s="77"/>
      <c r="J55" s="56"/>
      <c r="K55" s="57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58"/>
      <c r="Z55" s="58"/>
      <c r="AA55" s="58"/>
      <c r="AB55" s="58"/>
    </row>
    <row r="56" spans="1:28" ht="47.25" x14ac:dyDescent="0.25">
      <c r="A56" s="16" t="s">
        <v>117</v>
      </c>
      <c r="B56" s="17" t="s">
        <v>51</v>
      </c>
      <c r="C56" s="18" t="s">
        <v>118</v>
      </c>
      <c r="D56" s="16" t="s">
        <v>32</v>
      </c>
      <c r="E56" s="36">
        <v>4.9470000000000001</v>
      </c>
      <c r="F56" s="22">
        <f>1/2</f>
        <v>0.5</v>
      </c>
      <c r="G56" s="80">
        <f t="shared" ref="G56:G119" si="8">E56*F56</f>
        <v>2.4735</v>
      </c>
      <c r="H56" s="81">
        <f t="shared" ref="H56:H64" si="9">G56/$G$159</f>
        <v>3.1315121145904282E-3</v>
      </c>
      <c r="I56" s="65">
        <v>230001361000</v>
      </c>
      <c r="J56" s="25" t="s">
        <v>34</v>
      </c>
      <c r="K56" s="26" t="s">
        <v>35</v>
      </c>
      <c r="L56" s="27">
        <f t="shared" ref="L56:L119" si="10">M56+N56+O56+P56</f>
        <v>3.1315121145904286E-3</v>
      </c>
      <c r="M56" s="27">
        <v>0</v>
      </c>
      <c r="N56" s="27">
        <f>H56*0.75000002</f>
        <v>2.3486341485730636E-3</v>
      </c>
      <c r="O56" s="27">
        <f>H56*0.24999998</f>
        <v>7.8287796601736481E-4</v>
      </c>
      <c r="P56" s="27">
        <v>0</v>
      </c>
      <c r="Q56" s="27">
        <v>0</v>
      </c>
      <c r="R56" s="27">
        <v>0</v>
      </c>
      <c r="S56" s="27">
        <v>0</v>
      </c>
      <c r="T56" s="27">
        <v>0</v>
      </c>
      <c r="U56" s="27">
        <v>0</v>
      </c>
      <c r="V56" s="27">
        <v>0</v>
      </c>
      <c r="W56" s="27">
        <v>0</v>
      </c>
      <c r="X56" s="27">
        <v>0</v>
      </c>
      <c r="Y56" s="19" t="s">
        <v>119</v>
      </c>
      <c r="Z56" s="26" t="s">
        <v>120</v>
      </c>
      <c r="AA56" s="26" t="s">
        <v>38</v>
      </c>
      <c r="AB56" s="19">
        <v>44429</v>
      </c>
    </row>
    <row r="57" spans="1:28" ht="47.25" x14ac:dyDescent="0.25">
      <c r="A57" s="16" t="s">
        <v>117</v>
      </c>
      <c r="B57" s="17" t="s">
        <v>51</v>
      </c>
      <c r="C57" s="18" t="s">
        <v>121</v>
      </c>
      <c r="D57" s="16" t="s">
        <v>32</v>
      </c>
      <c r="E57" s="36">
        <v>4.9470000000000001</v>
      </c>
      <c r="F57" s="22">
        <f>1/2</f>
        <v>0.5</v>
      </c>
      <c r="G57" s="80">
        <f t="shared" si="8"/>
        <v>2.4735</v>
      </c>
      <c r="H57" s="81">
        <f t="shared" si="9"/>
        <v>3.1315121145904282E-3</v>
      </c>
      <c r="I57" s="65">
        <v>230001361000</v>
      </c>
      <c r="J57" s="25" t="s">
        <v>34</v>
      </c>
      <c r="K57" s="26" t="s">
        <v>35</v>
      </c>
      <c r="L57" s="27">
        <f t="shared" si="10"/>
        <v>3.1315121145904286E-3</v>
      </c>
      <c r="M57" s="27">
        <v>0</v>
      </c>
      <c r="N57" s="27">
        <f>H57*0.75000002</f>
        <v>2.3486341485730636E-3</v>
      </c>
      <c r="O57" s="27">
        <f>H57*0.24999998</f>
        <v>7.8287796601736481E-4</v>
      </c>
      <c r="P57" s="27">
        <v>0</v>
      </c>
      <c r="Q57" s="27">
        <v>0</v>
      </c>
      <c r="R57" s="27">
        <v>0</v>
      </c>
      <c r="S57" s="27">
        <v>0</v>
      </c>
      <c r="T57" s="27">
        <v>0</v>
      </c>
      <c r="U57" s="27">
        <v>0</v>
      </c>
      <c r="V57" s="27">
        <v>0</v>
      </c>
      <c r="W57" s="27">
        <v>0</v>
      </c>
      <c r="X57" s="27">
        <v>0</v>
      </c>
      <c r="Y57" s="19" t="s">
        <v>122</v>
      </c>
      <c r="Z57" s="26" t="s">
        <v>123</v>
      </c>
      <c r="AA57" s="26" t="s">
        <v>38</v>
      </c>
      <c r="AB57" s="19">
        <v>44643</v>
      </c>
    </row>
    <row r="58" spans="1:28" ht="31.5" x14ac:dyDescent="0.25">
      <c r="A58" s="16">
        <v>14</v>
      </c>
      <c r="B58" s="17" t="s">
        <v>76</v>
      </c>
      <c r="C58" s="18" t="s">
        <v>124</v>
      </c>
      <c r="D58" s="16" t="s">
        <v>32</v>
      </c>
      <c r="E58" s="36">
        <v>0.40200000000000002</v>
      </c>
      <c r="F58" s="22">
        <v>1</v>
      </c>
      <c r="G58" s="80">
        <f t="shared" si="8"/>
        <v>0.40200000000000002</v>
      </c>
      <c r="H58" s="81">
        <f t="shared" si="9"/>
        <v>5.0894193251075487E-4</v>
      </c>
      <c r="I58" s="65">
        <v>230000185000</v>
      </c>
      <c r="J58" s="25" t="s">
        <v>34</v>
      </c>
      <c r="K58" s="26" t="s">
        <v>35</v>
      </c>
      <c r="L58" s="27">
        <f t="shared" si="10"/>
        <v>5.0894193251075487E-4</v>
      </c>
      <c r="M58" s="27">
        <v>0</v>
      </c>
      <c r="N58" s="27">
        <f>H58</f>
        <v>5.0894193251075487E-4</v>
      </c>
      <c r="O58" s="27">
        <v>0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0</v>
      </c>
      <c r="W58" s="27">
        <v>0</v>
      </c>
      <c r="X58" s="27">
        <v>0</v>
      </c>
      <c r="Y58" s="26" t="s">
        <v>125</v>
      </c>
      <c r="Z58" s="26" t="s">
        <v>37</v>
      </c>
      <c r="AA58" s="26" t="s">
        <v>38</v>
      </c>
      <c r="AB58" s="19">
        <v>44675</v>
      </c>
    </row>
    <row r="59" spans="1:28" ht="31.5" x14ac:dyDescent="0.25">
      <c r="A59" s="16">
        <v>15</v>
      </c>
      <c r="B59" s="17" t="s">
        <v>76</v>
      </c>
      <c r="C59" s="18" t="s">
        <v>126</v>
      </c>
      <c r="D59" s="16" t="s">
        <v>32</v>
      </c>
      <c r="E59" s="36">
        <v>2.004</v>
      </c>
      <c r="F59" s="22">
        <v>1</v>
      </c>
      <c r="G59" s="80">
        <f t="shared" si="8"/>
        <v>2.004</v>
      </c>
      <c r="H59" s="81">
        <f t="shared" si="9"/>
        <v>2.5371135143073451E-3</v>
      </c>
      <c r="I59" s="65">
        <v>230001320000</v>
      </c>
      <c r="J59" s="25" t="s">
        <v>34</v>
      </c>
      <c r="K59" s="26" t="s">
        <v>35</v>
      </c>
      <c r="L59" s="27">
        <f t="shared" si="10"/>
        <v>2.5371135143073451E-3</v>
      </c>
      <c r="M59" s="27">
        <v>0</v>
      </c>
      <c r="N59" s="27">
        <f>H59</f>
        <v>2.5371135143073451E-3</v>
      </c>
      <c r="O59" s="27">
        <v>0</v>
      </c>
      <c r="P59" s="27">
        <v>0</v>
      </c>
      <c r="Q59" s="27">
        <v>0</v>
      </c>
      <c r="R59" s="27">
        <v>0</v>
      </c>
      <c r="S59" s="27">
        <v>0</v>
      </c>
      <c r="T59" s="27">
        <v>0</v>
      </c>
      <c r="U59" s="27">
        <v>0</v>
      </c>
      <c r="V59" s="27">
        <v>0</v>
      </c>
      <c r="W59" s="27">
        <v>0</v>
      </c>
      <c r="X59" s="27">
        <v>0</v>
      </c>
      <c r="Y59" s="26" t="s">
        <v>127</v>
      </c>
      <c r="Z59" s="26" t="s">
        <v>37</v>
      </c>
      <c r="AA59" s="26" t="s">
        <v>38</v>
      </c>
      <c r="AB59" s="19">
        <v>44675</v>
      </c>
    </row>
    <row r="60" spans="1:28" ht="31.5" x14ac:dyDescent="0.25">
      <c r="A60" s="16">
        <v>16</v>
      </c>
      <c r="B60" s="17" t="s">
        <v>76</v>
      </c>
      <c r="C60" s="18" t="s">
        <v>128</v>
      </c>
      <c r="D60" s="16" t="s">
        <v>32</v>
      </c>
      <c r="E60" s="36">
        <v>4.234</v>
      </c>
      <c r="F60" s="22">
        <v>1</v>
      </c>
      <c r="G60" s="80">
        <f t="shared" si="8"/>
        <v>4.234</v>
      </c>
      <c r="H60" s="81">
        <f t="shared" si="9"/>
        <v>5.3603486125635225E-3</v>
      </c>
      <c r="I60" s="65">
        <v>230001321000</v>
      </c>
      <c r="J60" s="25" t="s">
        <v>34</v>
      </c>
      <c r="K60" s="26" t="s">
        <v>35</v>
      </c>
      <c r="L60" s="27">
        <f t="shared" si="10"/>
        <v>5.3603486125635225E-3</v>
      </c>
      <c r="M60" s="27">
        <v>0</v>
      </c>
      <c r="N60" s="27">
        <f>H60</f>
        <v>5.3603486125635225E-3</v>
      </c>
      <c r="O60" s="27">
        <v>0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>
        <v>0</v>
      </c>
      <c r="W60" s="27">
        <v>0</v>
      </c>
      <c r="X60" s="27">
        <v>0</v>
      </c>
      <c r="Y60" s="26" t="s">
        <v>129</v>
      </c>
      <c r="Z60" s="26" t="s">
        <v>37</v>
      </c>
      <c r="AA60" s="26" t="s">
        <v>38</v>
      </c>
      <c r="AB60" s="19">
        <v>44675</v>
      </c>
    </row>
    <row r="61" spans="1:28" ht="31.5" x14ac:dyDescent="0.25">
      <c r="A61" s="16">
        <v>17</v>
      </c>
      <c r="B61" s="17" t="s">
        <v>76</v>
      </c>
      <c r="C61" s="18" t="s">
        <v>128</v>
      </c>
      <c r="D61" s="16" t="s">
        <v>32</v>
      </c>
      <c r="E61" s="36">
        <v>6.8879999999999999</v>
      </c>
      <c r="F61" s="22">
        <v>1</v>
      </c>
      <c r="G61" s="80">
        <f t="shared" si="8"/>
        <v>6.8879999999999999</v>
      </c>
      <c r="H61" s="81">
        <f t="shared" si="9"/>
        <v>8.7203781869006954E-3</v>
      </c>
      <c r="I61" s="65">
        <v>230000725000</v>
      </c>
      <c r="J61" s="25" t="s">
        <v>34</v>
      </c>
      <c r="K61" s="26" t="s">
        <v>35</v>
      </c>
      <c r="L61" s="27">
        <f t="shared" si="10"/>
        <v>8.7203781869006954E-3</v>
      </c>
      <c r="M61" s="27">
        <v>0</v>
      </c>
      <c r="N61" s="27">
        <f>H61</f>
        <v>8.7203781869006954E-3</v>
      </c>
      <c r="O61" s="27">
        <v>0</v>
      </c>
      <c r="P61" s="27">
        <v>0</v>
      </c>
      <c r="Q61" s="27">
        <v>0</v>
      </c>
      <c r="R61" s="27">
        <v>0</v>
      </c>
      <c r="S61" s="27">
        <v>0</v>
      </c>
      <c r="T61" s="27">
        <v>0</v>
      </c>
      <c r="U61" s="27">
        <v>0</v>
      </c>
      <c r="V61" s="27">
        <v>0</v>
      </c>
      <c r="W61" s="27">
        <v>0</v>
      </c>
      <c r="X61" s="27">
        <v>0</v>
      </c>
      <c r="Y61" s="26" t="s">
        <v>129</v>
      </c>
      <c r="Z61" s="26" t="s">
        <v>37</v>
      </c>
      <c r="AA61" s="26" t="s">
        <v>38</v>
      </c>
      <c r="AB61" s="19">
        <v>44675</v>
      </c>
    </row>
    <row r="62" spans="1:28" ht="31.5" x14ac:dyDescent="0.25">
      <c r="A62" s="16">
        <v>18</v>
      </c>
      <c r="B62" s="17" t="s">
        <v>76</v>
      </c>
      <c r="C62" s="18" t="s">
        <v>130</v>
      </c>
      <c r="D62" s="16" t="s">
        <v>32</v>
      </c>
      <c r="E62" s="36">
        <v>1.0369999999999999</v>
      </c>
      <c r="F62" s="22">
        <v>1</v>
      </c>
      <c r="G62" s="80">
        <f t="shared" si="8"/>
        <v>1.0369999999999999</v>
      </c>
      <c r="H62" s="81">
        <f t="shared" si="9"/>
        <v>1.3128676219245094E-3</v>
      </c>
      <c r="I62" s="65">
        <v>230000292000</v>
      </c>
      <c r="J62" s="25" t="s">
        <v>34</v>
      </c>
      <c r="K62" s="26" t="s">
        <v>35</v>
      </c>
      <c r="L62" s="27">
        <f t="shared" si="10"/>
        <v>1.3128676219245094E-3</v>
      </c>
      <c r="M62" s="27">
        <v>0</v>
      </c>
      <c r="N62" s="27">
        <f>H62</f>
        <v>1.3128676219245094E-3</v>
      </c>
      <c r="O62" s="27">
        <v>0</v>
      </c>
      <c r="P62" s="27">
        <v>0</v>
      </c>
      <c r="Q62" s="27">
        <v>0</v>
      </c>
      <c r="R62" s="27">
        <v>0</v>
      </c>
      <c r="S62" s="27">
        <v>0</v>
      </c>
      <c r="T62" s="27">
        <v>0</v>
      </c>
      <c r="U62" s="27">
        <v>0</v>
      </c>
      <c r="V62" s="27">
        <v>0</v>
      </c>
      <c r="W62" s="27">
        <v>0</v>
      </c>
      <c r="X62" s="27">
        <v>0</v>
      </c>
      <c r="Y62" s="26" t="s">
        <v>131</v>
      </c>
      <c r="Z62" s="26" t="s">
        <v>37</v>
      </c>
      <c r="AA62" s="26" t="s">
        <v>38</v>
      </c>
      <c r="AB62" s="19">
        <v>44675</v>
      </c>
    </row>
    <row r="63" spans="1:28" ht="47.25" x14ac:dyDescent="0.25">
      <c r="A63" s="19" t="s">
        <v>132</v>
      </c>
      <c r="B63" s="17" t="s">
        <v>51</v>
      </c>
      <c r="C63" s="18" t="s">
        <v>133</v>
      </c>
      <c r="D63" s="16" t="s">
        <v>32</v>
      </c>
      <c r="E63" s="60">
        <v>3.7810000000000001</v>
      </c>
      <c r="F63" s="21">
        <v>1</v>
      </c>
      <c r="G63" s="21">
        <f t="shared" si="8"/>
        <v>3.7810000000000001</v>
      </c>
      <c r="H63" s="31">
        <f t="shared" si="9"/>
        <v>4.7868394199581197E-3</v>
      </c>
      <c r="I63" s="65">
        <v>230000901000</v>
      </c>
      <c r="J63" s="25" t="s">
        <v>34</v>
      </c>
      <c r="K63" s="26" t="s">
        <v>35</v>
      </c>
      <c r="L63" s="27">
        <f t="shared" si="10"/>
        <v>4.7868394199581197E-3</v>
      </c>
      <c r="M63" s="27">
        <v>0</v>
      </c>
      <c r="N63" s="27">
        <f>H63*0.75</f>
        <v>3.5901295649685898E-3</v>
      </c>
      <c r="O63" s="27">
        <f>H63*0.25</f>
        <v>1.1967098549895299E-3</v>
      </c>
      <c r="P63" s="27">
        <v>0</v>
      </c>
      <c r="Q63" s="27">
        <v>0</v>
      </c>
      <c r="R63" s="27">
        <v>0</v>
      </c>
      <c r="S63" s="27">
        <v>0</v>
      </c>
      <c r="T63" s="27">
        <v>0</v>
      </c>
      <c r="U63" s="27">
        <v>0</v>
      </c>
      <c r="V63" s="27">
        <v>0</v>
      </c>
      <c r="W63" s="27">
        <v>0</v>
      </c>
      <c r="X63" s="27">
        <v>0</v>
      </c>
      <c r="Y63" s="26" t="s">
        <v>134</v>
      </c>
      <c r="Z63" s="26" t="s">
        <v>114</v>
      </c>
      <c r="AA63" s="26" t="s">
        <v>38</v>
      </c>
      <c r="AB63" s="19">
        <v>44615</v>
      </c>
    </row>
    <row r="64" spans="1:28" ht="47.25" x14ac:dyDescent="0.25">
      <c r="A64" s="48" t="s">
        <v>135</v>
      </c>
      <c r="B64" s="34" t="s">
        <v>51</v>
      </c>
      <c r="C64" s="68" t="s">
        <v>133</v>
      </c>
      <c r="D64" s="40" t="s">
        <v>32</v>
      </c>
      <c r="E64" s="82">
        <v>4.0330000000000004</v>
      </c>
      <c r="F64" s="42">
        <v>1</v>
      </c>
      <c r="G64" s="42">
        <f t="shared" si="8"/>
        <v>4.0330000000000004</v>
      </c>
      <c r="H64" s="43">
        <f t="shared" si="9"/>
        <v>5.1058776463081459E-3</v>
      </c>
      <c r="I64" s="72">
        <v>230000901000</v>
      </c>
      <c r="J64" s="45" t="s">
        <v>34</v>
      </c>
      <c r="K64" s="46" t="s">
        <v>35</v>
      </c>
      <c r="L64" s="27">
        <f t="shared" si="10"/>
        <v>4.4676429405196274E-3</v>
      </c>
      <c r="M64" s="27">
        <v>0</v>
      </c>
      <c r="N64" s="27">
        <f>H64*0.65625</f>
        <v>3.3507322053897208E-3</v>
      </c>
      <c r="O64" s="27">
        <f>H64*0.21875</f>
        <v>1.1169107351299069E-3</v>
      </c>
      <c r="P64" s="27">
        <v>0</v>
      </c>
      <c r="Q64" s="27">
        <v>0</v>
      </c>
      <c r="R64" s="27">
        <v>0</v>
      </c>
      <c r="S64" s="27">
        <v>0</v>
      </c>
      <c r="T64" s="27">
        <v>0</v>
      </c>
      <c r="U64" s="27">
        <v>0</v>
      </c>
      <c r="V64" s="27">
        <v>0</v>
      </c>
      <c r="W64" s="27">
        <v>0</v>
      </c>
      <c r="X64" s="27">
        <v>0</v>
      </c>
      <c r="Y64" s="46" t="s">
        <v>134</v>
      </c>
      <c r="Z64" s="46" t="s">
        <v>114</v>
      </c>
      <c r="AA64" s="46" t="s">
        <v>38</v>
      </c>
      <c r="AB64" s="48">
        <v>44615</v>
      </c>
    </row>
    <row r="65" spans="1:28" ht="31.5" x14ac:dyDescent="0.25">
      <c r="A65" s="58"/>
      <c r="B65" s="34" t="s">
        <v>41</v>
      </c>
      <c r="C65" s="73"/>
      <c r="D65" s="51"/>
      <c r="E65" s="83"/>
      <c r="F65" s="53"/>
      <c r="G65" s="53"/>
      <c r="H65" s="54"/>
      <c r="I65" s="77"/>
      <c r="J65" s="56"/>
      <c r="K65" s="57"/>
      <c r="L65" s="27">
        <f t="shared" si="10"/>
        <v>0</v>
      </c>
      <c r="M65" s="27">
        <v>0</v>
      </c>
      <c r="N65" s="27">
        <v>0</v>
      </c>
      <c r="O65" s="27">
        <v>0</v>
      </c>
      <c r="P65" s="27">
        <v>0</v>
      </c>
      <c r="Q65" s="27">
        <f>H64*0.125</f>
        <v>6.3823470578851823E-4</v>
      </c>
      <c r="R65" s="27">
        <v>0</v>
      </c>
      <c r="S65" s="27">
        <v>0</v>
      </c>
      <c r="T65" s="27">
        <v>0</v>
      </c>
      <c r="U65" s="27">
        <v>0</v>
      </c>
      <c r="V65" s="27">
        <v>0</v>
      </c>
      <c r="W65" s="27">
        <v>0</v>
      </c>
      <c r="X65" s="27">
        <v>0</v>
      </c>
      <c r="Y65" s="57"/>
      <c r="Z65" s="57"/>
      <c r="AA65" s="57"/>
      <c r="AB65" s="58"/>
    </row>
    <row r="66" spans="1:28" ht="47.25" x14ac:dyDescent="0.25">
      <c r="A66" s="19" t="s">
        <v>136</v>
      </c>
      <c r="B66" s="17" t="s">
        <v>51</v>
      </c>
      <c r="C66" s="18" t="s">
        <v>133</v>
      </c>
      <c r="D66" s="16" t="s">
        <v>32</v>
      </c>
      <c r="E66" s="60">
        <v>12.445</v>
      </c>
      <c r="F66" s="21">
        <v>1</v>
      </c>
      <c r="G66" s="21">
        <f t="shared" si="8"/>
        <v>12.445</v>
      </c>
      <c r="H66" s="31">
        <f>G66/$G$159</f>
        <v>1.575567748780185E-2</v>
      </c>
      <c r="I66" s="65">
        <v>230000901000</v>
      </c>
      <c r="J66" s="25" t="s">
        <v>34</v>
      </c>
      <c r="K66" s="26" t="s">
        <v>35</v>
      </c>
      <c r="L66" s="27">
        <f t="shared" si="10"/>
        <v>1.575567748780185E-2</v>
      </c>
      <c r="M66" s="27">
        <v>0</v>
      </c>
      <c r="N66" s="27">
        <f>H66*0.75</f>
        <v>1.1816758115851388E-2</v>
      </c>
      <c r="O66" s="27">
        <f>H66*0.25</f>
        <v>3.9389193719504625E-3</v>
      </c>
      <c r="P66" s="27">
        <v>0</v>
      </c>
      <c r="Q66" s="27">
        <v>0</v>
      </c>
      <c r="R66" s="27">
        <v>0</v>
      </c>
      <c r="S66" s="27">
        <v>0</v>
      </c>
      <c r="T66" s="27">
        <v>0</v>
      </c>
      <c r="U66" s="27">
        <v>0</v>
      </c>
      <c r="V66" s="27">
        <v>0</v>
      </c>
      <c r="W66" s="27">
        <v>0</v>
      </c>
      <c r="X66" s="27">
        <v>0</v>
      </c>
      <c r="Y66" s="26" t="s">
        <v>134</v>
      </c>
      <c r="Z66" s="26" t="s">
        <v>114</v>
      </c>
      <c r="AA66" s="26" t="s">
        <v>38</v>
      </c>
      <c r="AB66" s="19">
        <v>44615</v>
      </c>
    </row>
    <row r="67" spans="1:28" ht="15.75" x14ac:dyDescent="0.25">
      <c r="A67" s="38" t="s">
        <v>137</v>
      </c>
      <c r="B67" s="17" t="s">
        <v>76</v>
      </c>
      <c r="C67" s="68" t="s">
        <v>138</v>
      </c>
      <c r="D67" s="40" t="s">
        <v>32</v>
      </c>
      <c r="E67" s="84">
        <v>10.865</v>
      </c>
      <c r="F67" s="85">
        <f t="shared" ref="F67:F76" si="11">1/2</f>
        <v>0.5</v>
      </c>
      <c r="G67" s="42">
        <f t="shared" si="8"/>
        <v>5.4325000000000001</v>
      </c>
      <c r="H67" s="43">
        <f>G67/$G$159</f>
        <v>6.8776792247877512E-3</v>
      </c>
      <c r="I67" s="72">
        <v>230000388000</v>
      </c>
      <c r="J67" s="45" t="s">
        <v>34</v>
      </c>
      <c r="K67" s="46" t="s">
        <v>35</v>
      </c>
      <c r="L67" s="27">
        <f t="shared" si="10"/>
        <v>6.1039403119991292E-3</v>
      </c>
      <c r="M67" s="27">
        <v>0</v>
      </c>
      <c r="N67" s="27">
        <f>H67*0.8875</f>
        <v>6.1039403119991292E-3</v>
      </c>
      <c r="O67" s="27">
        <v>0</v>
      </c>
      <c r="P67" s="27">
        <v>0</v>
      </c>
      <c r="Q67" s="27">
        <v>0</v>
      </c>
      <c r="R67" s="27">
        <v>0</v>
      </c>
      <c r="S67" s="27">
        <v>0</v>
      </c>
      <c r="T67" s="27">
        <v>0</v>
      </c>
      <c r="U67" s="27">
        <v>0</v>
      </c>
      <c r="V67" s="27">
        <v>0</v>
      </c>
      <c r="W67" s="27">
        <v>0</v>
      </c>
      <c r="X67" s="27">
        <v>0</v>
      </c>
      <c r="Y67" s="46" t="s">
        <v>139</v>
      </c>
      <c r="Z67" s="46" t="s">
        <v>140</v>
      </c>
      <c r="AA67" s="46" t="s">
        <v>38</v>
      </c>
      <c r="AB67" s="48">
        <v>44663</v>
      </c>
    </row>
    <row r="68" spans="1:28" ht="31.5" x14ac:dyDescent="0.25">
      <c r="A68" s="49"/>
      <c r="B68" s="34" t="s">
        <v>41</v>
      </c>
      <c r="C68" s="73"/>
      <c r="D68" s="51"/>
      <c r="E68" s="86"/>
      <c r="F68" s="87"/>
      <c r="G68" s="53"/>
      <c r="H68" s="54"/>
      <c r="I68" s="77"/>
      <c r="J68" s="56"/>
      <c r="K68" s="57"/>
      <c r="L68" s="27">
        <f t="shared" si="10"/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  <c r="R68" s="27">
        <f>H67*0.090625</f>
        <v>6.2328967974638989E-4</v>
      </c>
      <c r="S68" s="27">
        <f>H67*0.021875</f>
        <v>1.5044923304223206E-4</v>
      </c>
      <c r="T68" s="27">
        <v>0</v>
      </c>
      <c r="U68" s="27">
        <v>0</v>
      </c>
      <c r="V68" s="27">
        <v>0</v>
      </c>
      <c r="W68" s="27">
        <v>0</v>
      </c>
      <c r="X68" s="27">
        <v>0</v>
      </c>
      <c r="Y68" s="57"/>
      <c r="Z68" s="57"/>
      <c r="AA68" s="57"/>
      <c r="AB68" s="58"/>
    </row>
    <row r="69" spans="1:28" ht="15.75" x14ac:dyDescent="0.25">
      <c r="A69" s="38" t="s">
        <v>137</v>
      </c>
      <c r="B69" s="17" t="s">
        <v>76</v>
      </c>
      <c r="C69" s="68" t="s">
        <v>141</v>
      </c>
      <c r="D69" s="40" t="s">
        <v>32</v>
      </c>
      <c r="E69" s="84">
        <v>10.865</v>
      </c>
      <c r="F69" s="85">
        <f t="shared" si="11"/>
        <v>0.5</v>
      </c>
      <c r="G69" s="42">
        <f t="shared" ref="G69" si="12">E69*F69</f>
        <v>5.4325000000000001</v>
      </c>
      <c r="H69" s="43">
        <f>G69/$G$159</f>
        <v>6.8776792247877512E-3</v>
      </c>
      <c r="I69" s="72">
        <v>230000388000</v>
      </c>
      <c r="J69" s="45" t="s">
        <v>34</v>
      </c>
      <c r="K69" s="46" t="s">
        <v>35</v>
      </c>
      <c r="L69" s="27">
        <f t="shared" si="10"/>
        <v>6.1039403119991292E-3</v>
      </c>
      <c r="M69" s="27">
        <v>0</v>
      </c>
      <c r="N69" s="27">
        <f>H69*0.8875</f>
        <v>6.1039403119991292E-3</v>
      </c>
      <c r="O69" s="27">
        <v>0</v>
      </c>
      <c r="P69" s="27">
        <v>0</v>
      </c>
      <c r="Q69" s="27">
        <v>0</v>
      </c>
      <c r="R69" s="27">
        <v>0</v>
      </c>
      <c r="S69" s="27">
        <v>0</v>
      </c>
      <c r="T69" s="27">
        <v>0</v>
      </c>
      <c r="U69" s="27">
        <v>0</v>
      </c>
      <c r="V69" s="27">
        <v>0</v>
      </c>
      <c r="W69" s="27">
        <v>0</v>
      </c>
      <c r="X69" s="27">
        <v>0</v>
      </c>
      <c r="Y69" s="46" t="s">
        <v>142</v>
      </c>
      <c r="Z69" s="46" t="s">
        <v>140</v>
      </c>
      <c r="AA69" s="46" t="s">
        <v>38</v>
      </c>
      <c r="AB69" s="48">
        <v>44663</v>
      </c>
    </row>
    <row r="70" spans="1:28" ht="31.5" x14ac:dyDescent="0.25">
      <c r="A70" s="49"/>
      <c r="B70" s="34" t="s">
        <v>41</v>
      </c>
      <c r="C70" s="73"/>
      <c r="D70" s="51"/>
      <c r="E70" s="86"/>
      <c r="F70" s="87"/>
      <c r="G70" s="53"/>
      <c r="H70" s="54"/>
      <c r="I70" s="77"/>
      <c r="J70" s="56"/>
      <c r="K70" s="57"/>
      <c r="L70" s="27">
        <f t="shared" si="10"/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27">
        <f>H69*0.090625</f>
        <v>6.2328967974638989E-4</v>
      </c>
      <c r="S70" s="27">
        <f>H69*0.021875</f>
        <v>1.5044923304223206E-4</v>
      </c>
      <c r="T70" s="27">
        <v>0</v>
      </c>
      <c r="U70" s="27">
        <v>0</v>
      </c>
      <c r="V70" s="27">
        <v>0</v>
      </c>
      <c r="W70" s="27">
        <v>0</v>
      </c>
      <c r="X70" s="27">
        <v>0</v>
      </c>
      <c r="Y70" s="57"/>
      <c r="Z70" s="57"/>
      <c r="AA70" s="57"/>
      <c r="AB70" s="58"/>
    </row>
    <row r="71" spans="1:28" ht="15.75" x14ac:dyDescent="0.25">
      <c r="A71" s="16">
        <v>21</v>
      </c>
      <c r="B71" s="17" t="s">
        <v>76</v>
      </c>
      <c r="C71" s="18" t="s">
        <v>138</v>
      </c>
      <c r="D71" s="16" t="s">
        <v>32</v>
      </c>
      <c r="E71" s="36">
        <v>0.74199999999999999</v>
      </c>
      <c r="F71" s="22">
        <f t="shared" si="11"/>
        <v>0.5</v>
      </c>
      <c r="G71" s="80">
        <f t="shared" si="8"/>
        <v>0.371</v>
      </c>
      <c r="H71" s="81">
        <f t="shared" ref="H71:H85" si="13">G71/$G$159</f>
        <v>4.6969516657087077E-4</v>
      </c>
      <c r="I71" s="65">
        <v>230000131000</v>
      </c>
      <c r="J71" s="25" t="s">
        <v>34</v>
      </c>
      <c r="K71" s="26" t="s">
        <v>35</v>
      </c>
      <c r="L71" s="27">
        <f t="shared" si="10"/>
        <v>4.6969516657087077E-4</v>
      </c>
      <c r="M71" s="27">
        <v>0</v>
      </c>
      <c r="N71" s="27">
        <f t="shared" ref="N71:N76" si="14">H71</f>
        <v>4.6969516657087077E-4</v>
      </c>
      <c r="O71" s="27">
        <v>0</v>
      </c>
      <c r="P71" s="27">
        <v>0</v>
      </c>
      <c r="Q71" s="27">
        <v>0</v>
      </c>
      <c r="R71" s="27">
        <v>0</v>
      </c>
      <c r="S71" s="27">
        <v>0</v>
      </c>
      <c r="T71" s="27">
        <v>0</v>
      </c>
      <c r="U71" s="27">
        <v>0</v>
      </c>
      <c r="V71" s="27">
        <v>0</v>
      </c>
      <c r="W71" s="27">
        <v>0</v>
      </c>
      <c r="X71" s="27">
        <v>0</v>
      </c>
      <c r="Y71" s="26" t="s">
        <v>139</v>
      </c>
      <c r="Z71" s="26" t="s">
        <v>140</v>
      </c>
      <c r="AA71" s="26" t="s">
        <v>38</v>
      </c>
      <c r="AB71" s="19">
        <v>44663</v>
      </c>
    </row>
    <row r="72" spans="1:28" ht="15.75" x14ac:dyDescent="0.25">
      <c r="A72" s="16">
        <v>21</v>
      </c>
      <c r="B72" s="17" t="s">
        <v>76</v>
      </c>
      <c r="C72" s="18" t="s">
        <v>141</v>
      </c>
      <c r="D72" s="16" t="s">
        <v>32</v>
      </c>
      <c r="E72" s="36">
        <v>0.74199999999999999</v>
      </c>
      <c r="F72" s="22">
        <f t="shared" si="11"/>
        <v>0.5</v>
      </c>
      <c r="G72" s="80">
        <f t="shared" si="8"/>
        <v>0.371</v>
      </c>
      <c r="H72" s="81">
        <f t="shared" si="13"/>
        <v>4.6969516657087077E-4</v>
      </c>
      <c r="I72" s="65">
        <v>230000131000</v>
      </c>
      <c r="J72" s="25" t="s">
        <v>34</v>
      </c>
      <c r="K72" s="26" t="s">
        <v>35</v>
      </c>
      <c r="L72" s="27">
        <f t="shared" si="10"/>
        <v>4.6969516657087077E-4</v>
      </c>
      <c r="M72" s="27">
        <v>0</v>
      </c>
      <c r="N72" s="27">
        <f t="shared" si="14"/>
        <v>4.6969516657087077E-4</v>
      </c>
      <c r="O72" s="27">
        <v>0</v>
      </c>
      <c r="P72" s="27">
        <v>0</v>
      </c>
      <c r="Q72" s="27">
        <v>0</v>
      </c>
      <c r="R72" s="27">
        <v>0</v>
      </c>
      <c r="S72" s="27">
        <v>0</v>
      </c>
      <c r="T72" s="27">
        <v>0</v>
      </c>
      <c r="U72" s="27">
        <v>0</v>
      </c>
      <c r="V72" s="27">
        <v>0</v>
      </c>
      <c r="W72" s="27">
        <v>0</v>
      </c>
      <c r="X72" s="27">
        <v>0</v>
      </c>
      <c r="Y72" s="26" t="s">
        <v>142</v>
      </c>
      <c r="Z72" s="26" t="s">
        <v>140</v>
      </c>
      <c r="AA72" s="26" t="s">
        <v>38</v>
      </c>
      <c r="AB72" s="19">
        <v>44663</v>
      </c>
    </row>
    <row r="73" spans="1:28" ht="15.75" x14ac:dyDescent="0.25">
      <c r="A73" s="16">
        <v>22</v>
      </c>
      <c r="B73" s="17" t="s">
        <v>76</v>
      </c>
      <c r="C73" s="18" t="s">
        <v>138</v>
      </c>
      <c r="D73" s="16" t="s">
        <v>32</v>
      </c>
      <c r="E73" s="36">
        <v>17.591000000000001</v>
      </c>
      <c r="F73" s="22">
        <f t="shared" si="11"/>
        <v>0.5</v>
      </c>
      <c r="G73" s="80">
        <f t="shared" si="8"/>
        <v>8.7955000000000005</v>
      </c>
      <c r="H73" s="81">
        <f t="shared" si="13"/>
        <v>1.1135320316911305E-2</v>
      </c>
      <c r="I73" s="65">
        <v>230000141000</v>
      </c>
      <c r="J73" s="25" t="s">
        <v>34</v>
      </c>
      <c r="K73" s="26" t="s">
        <v>35</v>
      </c>
      <c r="L73" s="27">
        <f t="shared" si="10"/>
        <v>1.1135320316911305E-2</v>
      </c>
      <c r="M73" s="27">
        <v>0</v>
      </c>
      <c r="N73" s="27">
        <f t="shared" si="14"/>
        <v>1.1135320316911305E-2</v>
      </c>
      <c r="O73" s="27">
        <v>0</v>
      </c>
      <c r="P73" s="27">
        <v>0</v>
      </c>
      <c r="Q73" s="27">
        <v>0</v>
      </c>
      <c r="R73" s="27">
        <v>0</v>
      </c>
      <c r="S73" s="27">
        <v>0</v>
      </c>
      <c r="T73" s="27">
        <v>0</v>
      </c>
      <c r="U73" s="27">
        <v>0</v>
      </c>
      <c r="V73" s="27">
        <v>0</v>
      </c>
      <c r="W73" s="27">
        <v>0</v>
      </c>
      <c r="X73" s="27">
        <v>0</v>
      </c>
      <c r="Y73" s="26" t="s">
        <v>139</v>
      </c>
      <c r="Z73" s="26" t="s">
        <v>140</v>
      </c>
      <c r="AA73" s="26" t="s">
        <v>38</v>
      </c>
      <c r="AB73" s="19">
        <v>44663</v>
      </c>
    </row>
    <row r="74" spans="1:28" ht="15.75" x14ac:dyDescent="0.25">
      <c r="A74" s="16">
        <v>22</v>
      </c>
      <c r="B74" s="17" t="s">
        <v>76</v>
      </c>
      <c r="C74" s="18" t="s">
        <v>141</v>
      </c>
      <c r="D74" s="29" t="s">
        <v>32</v>
      </c>
      <c r="E74" s="36">
        <v>17.591000000000001</v>
      </c>
      <c r="F74" s="22">
        <f t="shared" si="11"/>
        <v>0.5</v>
      </c>
      <c r="G74" s="80">
        <f t="shared" si="8"/>
        <v>8.7955000000000005</v>
      </c>
      <c r="H74" s="81">
        <f t="shared" si="13"/>
        <v>1.1135320316911305E-2</v>
      </c>
      <c r="I74" s="65">
        <v>230000141000</v>
      </c>
      <c r="J74" s="25" t="s">
        <v>34</v>
      </c>
      <c r="K74" s="26" t="s">
        <v>35</v>
      </c>
      <c r="L74" s="27">
        <f t="shared" si="10"/>
        <v>1.1135320316911305E-2</v>
      </c>
      <c r="M74" s="27">
        <v>0</v>
      </c>
      <c r="N74" s="27">
        <f t="shared" si="14"/>
        <v>1.1135320316911305E-2</v>
      </c>
      <c r="O74" s="27">
        <v>0</v>
      </c>
      <c r="P74" s="27">
        <v>0</v>
      </c>
      <c r="Q74" s="27">
        <v>0</v>
      </c>
      <c r="R74" s="27">
        <v>0</v>
      </c>
      <c r="S74" s="27">
        <v>0</v>
      </c>
      <c r="T74" s="27">
        <v>0</v>
      </c>
      <c r="U74" s="27">
        <v>0</v>
      </c>
      <c r="V74" s="27">
        <v>0</v>
      </c>
      <c r="W74" s="27">
        <v>0</v>
      </c>
      <c r="X74" s="27">
        <v>0</v>
      </c>
      <c r="Y74" s="26" t="s">
        <v>142</v>
      </c>
      <c r="Z74" s="26" t="s">
        <v>140</v>
      </c>
      <c r="AA74" s="26" t="s">
        <v>38</v>
      </c>
      <c r="AB74" s="19">
        <v>44663</v>
      </c>
    </row>
    <row r="75" spans="1:28" ht="15.75" x14ac:dyDescent="0.25">
      <c r="A75" s="16">
        <v>23</v>
      </c>
      <c r="B75" s="17" t="s">
        <v>76</v>
      </c>
      <c r="C75" s="18" t="s">
        <v>138</v>
      </c>
      <c r="D75" s="29" t="s">
        <v>32</v>
      </c>
      <c r="E75" s="36">
        <v>21.774000000000001</v>
      </c>
      <c r="F75" s="22">
        <f t="shared" si="11"/>
        <v>0.5</v>
      </c>
      <c r="G75" s="80">
        <f t="shared" si="8"/>
        <v>10.887</v>
      </c>
      <c r="H75" s="81">
        <f t="shared" si="13"/>
        <v>1.3783210993145742E-2</v>
      </c>
      <c r="I75" s="65">
        <v>230000140000</v>
      </c>
      <c r="J75" s="25" t="s">
        <v>34</v>
      </c>
      <c r="K75" s="26" t="s">
        <v>35</v>
      </c>
      <c r="L75" s="27">
        <f t="shared" si="10"/>
        <v>1.3783210993145742E-2</v>
      </c>
      <c r="M75" s="27">
        <v>0</v>
      </c>
      <c r="N75" s="27">
        <f t="shared" si="14"/>
        <v>1.3783210993145742E-2</v>
      </c>
      <c r="O75" s="27">
        <v>0</v>
      </c>
      <c r="P75" s="27">
        <v>0</v>
      </c>
      <c r="Q75" s="27">
        <v>0</v>
      </c>
      <c r="R75" s="27">
        <v>0</v>
      </c>
      <c r="S75" s="27">
        <v>0</v>
      </c>
      <c r="T75" s="27">
        <v>0</v>
      </c>
      <c r="U75" s="27">
        <v>0</v>
      </c>
      <c r="V75" s="27">
        <v>0</v>
      </c>
      <c r="W75" s="27">
        <v>0</v>
      </c>
      <c r="X75" s="27">
        <v>0</v>
      </c>
      <c r="Y75" s="26" t="s">
        <v>139</v>
      </c>
      <c r="Z75" s="26" t="s">
        <v>140</v>
      </c>
      <c r="AA75" s="26" t="s">
        <v>38</v>
      </c>
      <c r="AB75" s="19">
        <v>44663</v>
      </c>
    </row>
    <row r="76" spans="1:28" ht="15.75" x14ac:dyDescent="0.25">
      <c r="A76" s="16">
        <v>23</v>
      </c>
      <c r="B76" s="17" t="s">
        <v>76</v>
      </c>
      <c r="C76" s="18" t="s">
        <v>141</v>
      </c>
      <c r="D76" s="29" t="s">
        <v>32</v>
      </c>
      <c r="E76" s="36">
        <v>21.774000000000001</v>
      </c>
      <c r="F76" s="22">
        <f t="shared" si="11"/>
        <v>0.5</v>
      </c>
      <c r="G76" s="80">
        <f t="shared" si="8"/>
        <v>10.887</v>
      </c>
      <c r="H76" s="81">
        <f t="shared" si="13"/>
        <v>1.3783210993145742E-2</v>
      </c>
      <c r="I76" s="65">
        <v>230000140000</v>
      </c>
      <c r="J76" s="25" t="s">
        <v>34</v>
      </c>
      <c r="K76" s="26" t="s">
        <v>35</v>
      </c>
      <c r="L76" s="27">
        <f t="shared" si="10"/>
        <v>1.3783210993145742E-2</v>
      </c>
      <c r="M76" s="27">
        <v>0</v>
      </c>
      <c r="N76" s="27">
        <f t="shared" si="14"/>
        <v>1.3783210993145742E-2</v>
      </c>
      <c r="O76" s="27">
        <v>0</v>
      </c>
      <c r="P76" s="27">
        <v>0</v>
      </c>
      <c r="Q76" s="27">
        <v>0</v>
      </c>
      <c r="R76" s="27">
        <v>0</v>
      </c>
      <c r="S76" s="27">
        <v>0</v>
      </c>
      <c r="T76" s="27">
        <v>0</v>
      </c>
      <c r="U76" s="27">
        <v>0</v>
      </c>
      <c r="V76" s="27">
        <v>0</v>
      </c>
      <c r="W76" s="27">
        <v>0</v>
      </c>
      <c r="X76" s="27">
        <v>0</v>
      </c>
      <c r="Y76" s="26" t="s">
        <v>142</v>
      </c>
      <c r="Z76" s="26" t="s">
        <v>140</v>
      </c>
      <c r="AA76" s="26" t="s">
        <v>38</v>
      </c>
      <c r="AB76" s="19">
        <v>44663</v>
      </c>
    </row>
    <row r="77" spans="1:28" ht="31.5" x14ac:dyDescent="0.25">
      <c r="A77" s="16">
        <v>24</v>
      </c>
      <c r="B77" s="17" t="s">
        <v>60</v>
      </c>
      <c r="C77" s="18" t="s">
        <v>143</v>
      </c>
      <c r="D77" s="16" t="s">
        <v>39</v>
      </c>
      <c r="E77" s="36">
        <v>0.33800000000000002</v>
      </c>
      <c r="F77" s="22">
        <v>1</v>
      </c>
      <c r="G77" s="80">
        <f t="shared" si="8"/>
        <v>0.33800000000000002</v>
      </c>
      <c r="H77" s="81">
        <f t="shared" si="13"/>
        <v>4.2791635121551032E-4</v>
      </c>
      <c r="I77" s="65">
        <v>230001360000</v>
      </c>
      <c r="J77" s="25" t="s">
        <v>34</v>
      </c>
      <c r="K77" s="26" t="s">
        <v>35</v>
      </c>
      <c r="L77" s="27">
        <f t="shared" si="10"/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  <c r="S77" s="27">
        <v>0</v>
      </c>
      <c r="T77" s="27">
        <v>0</v>
      </c>
      <c r="U77" s="27">
        <v>0</v>
      </c>
      <c r="V77" s="27">
        <v>0</v>
      </c>
      <c r="W77" s="27">
        <v>0</v>
      </c>
      <c r="X77" s="27">
        <v>0</v>
      </c>
      <c r="Y77" s="26" t="s">
        <v>144</v>
      </c>
      <c r="Z77" s="26" t="s">
        <v>145</v>
      </c>
      <c r="AA77" s="26" t="s">
        <v>38</v>
      </c>
      <c r="AB77" s="19">
        <v>44233</v>
      </c>
    </row>
    <row r="78" spans="1:28" ht="31.5" x14ac:dyDescent="0.25">
      <c r="A78" s="16">
        <v>25</v>
      </c>
      <c r="B78" s="17" t="s">
        <v>41</v>
      </c>
      <c r="C78" s="18" t="s">
        <v>146</v>
      </c>
      <c r="D78" s="16" t="s">
        <v>32</v>
      </c>
      <c r="E78" s="36">
        <v>20.372</v>
      </c>
      <c r="F78" s="22">
        <v>0.73</v>
      </c>
      <c r="G78" s="80">
        <f>E78*F78</f>
        <v>14.871559999999999</v>
      </c>
      <c r="H78" s="81">
        <f t="shared" si="13"/>
        <v>1.8827762402611047E-2</v>
      </c>
      <c r="I78" s="65">
        <v>230000312002</v>
      </c>
      <c r="J78" s="25" t="s">
        <v>34</v>
      </c>
      <c r="K78" s="26" t="s">
        <v>35</v>
      </c>
      <c r="L78" s="27">
        <f t="shared" si="10"/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  <c r="S78" s="27">
        <v>0</v>
      </c>
      <c r="T78" s="27">
        <v>0</v>
      </c>
      <c r="U78" s="27">
        <v>0</v>
      </c>
      <c r="V78" s="27">
        <f>+H78</f>
        <v>1.8827762402611047E-2</v>
      </c>
      <c r="W78" s="27">
        <v>0</v>
      </c>
      <c r="X78" s="27">
        <v>0</v>
      </c>
      <c r="Y78" s="26" t="s">
        <v>147</v>
      </c>
      <c r="Z78" s="26" t="s">
        <v>148</v>
      </c>
      <c r="AA78" s="26" t="s">
        <v>149</v>
      </c>
      <c r="AB78" s="19">
        <v>77057</v>
      </c>
    </row>
    <row r="79" spans="1:28" ht="31.5" x14ac:dyDescent="0.25">
      <c r="A79" s="16">
        <v>25</v>
      </c>
      <c r="B79" s="17" t="s">
        <v>60</v>
      </c>
      <c r="C79" s="18" t="s">
        <v>150</v>
      </c>
      <c r="D79" s="16" t="s">
        <v>39</v>
      </c>
      <c r="E79" s="36">
        <v>20.372</v>
      </c>
      <c r="F79" s="22">
        <v>0.1825</v>
      </c>
      <c r="G79" s="80">
        <f>E79*F79</f>
        <v>3.7178899999999997</v>
      </c>
      <c r="H79" s="81">
        <f t="shared" si="13"/>
        <v>4.7069406006527616E-3</v>
      </c>
      <c r="I79" s="65">
        <v>230000312002</v>
      </c>
      <c r="J79" s="25" t="s">
        <v>34</v>
      </c>
      <c r="K79" s="26" t="s">
        <v>35</v>
      </c>
      <c r="L79" s="27">
        <f t="shared" si="10"/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27">
        <v>0</v>
      </c>
      <c r="V79" s="27">
        <v>0</v>
      </c>
      <c r="W79" s="27">
        <v>0</v>
      </c>
      <c r="X79" s="27">
        <v>0</v>
      </c>
      <c r="Y79" s="26" t="s">
        <v>151</v>
      </c>
      <c r="Z79" s="26" t="s">
        <v>148</v>
      </c>
      <c r="AA79" s="26" t="s">
        <v>149</v>
      </c>
      <c r="AB79" s="19">
        <v>77024</v>
      </c>
    </row>
    <row r="80" spans="1:28" ht="31.5" x14ac:dyDescent="0.25">
      <c r="A80" s="16">
        <v>25</v>
      </c>
      <c r="B80" s="17" t="s">
        <v>41</v>
      </c>
      <c r="C80" s="18" t="s">
        <v>152</v>
      </c>
      <c r="D80" s="16" t="s">
        <v>32</v>
      </c>
      <c r="E80" s="36">
        <v>20.372</v>
      </c>
      <c r="F80" s="22">
        <v>7.0000000000000007E-2</v>
      </c>
      <c r="G80" s="80">
        <f>E80*F80</f>
        <v>1.4260400000000002</v>
      </c>
      <c r="H80" s="81">
        <f t="shared" si="13"/>
        <v>1.8054018742229775E-3</v>
      </c>
      <c r="I80" s="65">
        <v>230000312002</v>
      </c>
      <c r="J80" s="25" t="s">
        <v>34</v>
      </c>
      <c r="K80" s="26" t="s">
        <v>35</v>
      </c>
      <c r="L80" s="27">
        <f t="shared" si="10"/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  <c r="S80" s="27">
        <v>0</v>
      </c>
      <c r="T80" s="27">
        <v>0</v>
      </c>
      <c r="U80" s="27">
        <v>0</v>
      </c>
      <c r="V80" s="27">
        <f>+H80</f>
        <v>1.8054018742229775E-3</v>
      </c>
      <c r="W80" s="27">
        <v>0</v>
      </c>
      <c r="X80" s="27">
        <v>0</v>
      </c>
      <c r="Y80" s="26" t="s">
        <v>153</v>
      </c>
      <c r="Z80" s="26" t="s">
        <v>148</v>
      </c>
      <c r="AA80" s="26" t="s">
        <v>149</v>
      </c>
      <c r="AB80" s="19">
        <v>77024</v>
      </c>
    </row>
    <row r="81" spans="1:28" ht="31.5" x14ac:dyDescent="0.25">
      <c r="A81" s="16">
        <v>25</v>
      </c>
      <c r="B81" s="17" t="s">
        <v>60</v>
      </c>
      <c r="C81" s="18" t="s">
        <v>152</v>
      </c>
      <c r="D81" s="16" t="s">
        <v>39</v>
      </c>
      <c r="E81" s="36">
        <v>20.372</v>
      </c>
      <c r="F81" s="22">
        <v>1.7500000000000002E-2</v>
      </c>
      <c r="G81" s="80">
        <f t="shared" si="8"/>
        <v>0.35651000000000005</v>
      </c>
      <c r="H81" s="81">
        <f t="shared" si="13"/>
        <v>4.5135046855574438E-4</v>
      </c>
      <c r="I81" s="65">
        <v>230000312002</v>
      </c>
      <c r="J81" s="25" t="s">
        <v>34</v>
      </c>
      <c r="K81" s="26" t="s">
        <v>35</v>
      </c>
      <c r="L81" s="27">
        <f t="shared" si="10"/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7">
        <v>0</v>
      </c>
      <c r="U81" s="27">
        <v>0</v>
      </c>
      <c r="V81" s="27">
        <v>0</v>
      </c>
      <c r="W81" s="27">
        <v>0</v>
      </c>
      <c r="X81" s="27">
        <v>0</v>
      </c>
      <c r="Y81" s="26" t="s">
        <v>153</v>
      </c>
      <c r="Z81" s="26" t="s">
        <v>148</v>
      </c>
      <c r="AA81" s="26" t="s">
        <v>149</v>
      </c>
      <c r="AB81" s="19">
        <v>77024</v>
      </c>
    </row>
    <row r="82" spans="1:28" ht="31.5" x14ac:dyDescent="0.25">
      <c r="A82" s="16">
        <v>26</v>
      </c>
      <c r="B82" s="17" t="s">
        <v>60</v>
      </c>
      <c r="C82" s="18" t="s">
        <v>154</v>
      </c>
      <c r="D82" s="16" t="s">
        <v>39</v>
      </c>
      <c r="E82" s="36">
        <v>1.851</v>
      </c>
      <c r="F82" s="22">
        <v>1</v>
      </c>
      <c r="G82" s="22">
        <f t="shared" si="8"/>
        <v>1.851</v>
      </c>
      <c r="H82" s="81">
        <f t="shared" si="13"/>
        <v>2.3434117340234012E-3</v>
      </c>
      <c r="I82" s="65">
        <v>230000312000</v>
      </c>
      <c r="J82" s="25" t="s">
        <v>34</v>
      </c>
      <c r="K82" s="26" t="s">
        <v>35</v>
      </c>
      <c r="L82" s="27">
        <f t="shared" si="10"/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  <c r="S82" s="27">
        <v>0</v>
      </c>
      <c r="T82" s="27">
        <v>0</v>
      </c>
      <c r="U82" s="27">
        <v>0</v>
      </c>
      <c r="V82" s="27">
        <v>0</v>
      </c>
      <c r="W82" s="27">
        <v>0</v>
      </c>
      <c r="X82" s="27">
        <v>0</v>
      </c>
      <c r="Y82" s="26" t="s">
        <v>155</v>
      </c>
      <c r="Z82" s="26" t="s">
        <v>156</v>
      </c>
      <c r="AA82" s="26" t="s">
        <v>38</v>
      </c>
      <c r="AB82" s="19">
        <v>44656</v>
      </c>
    </row>
    <row r="83" spans="1:28" ht="31.5" x14ac:dyDescent="0.25">
      <c r="A83" s="16">
        <v>27</v>
      </c>
      <c r="B83" s="17" t="s">
        <v>60</v>
      </c>
      <c r="C83" s="18" t="s">
        <v>157</v>
      </c>
      <c r="D83" s="16" t="s">
        <v>39</v>
      </c>
      <c r="E83" s="36">
        <v>25.172999999999998</v>
      </c>
      <c r="F83" s="22">
        <v>1</v>
      </c>
      <c r="G83" s="80">
        <f t="shared" si="8"/>
        <v>25.172999999999998</v>
      </c>
      <c r="H83" s="81">
        <f t="shared" si="13"/>
        <v>3.1869639967893611E-2</v>
      </c>
      <c r="I83" s="65">
        <v>230000312001</v>
      </c>
      <c r="J83" s="25" t="s">
        <v>34</v>
      </c>
      <c r="K83" s="26" t="s">
        <v>35</v>
      </c>
      <c r="L83" s="27">
        <f t="shared" si="10"/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  <c r="R83" s="27">
        <v>0</v>
      </c>
      <c r="S83" s="27">
        <v>0</v>
      </c>
      <c r="T83" s="27">
        <v>0</v>
      </c>
      <c r="U83" s="27">
        <v>0</v>
      </c>
      <c r="V83" s="27">
        <v>0</v>
      </c>
      <c r="W83" s="27">
        <v>0</v>
      </c>
      <c r="X83" s="27">
        <v>0</v>
      </c>
      <c r="Y83" s="26" t="s">
        <v>158</v>
      </c>
      <c r="Z83" s="26" t="s">
        <v>37</v>
      </c>
      <c r="AA83" s="26" t="s">
        <v>38</v>
      </c>
      <c r="AB83" s="19">
        <v>44675</v>
      </c>
    </row>
    <row r="84" spans="1:28" ht="31.5" x14ac:dyDescent="0.25">
      <c r="A84" s="16" t="s">
        <v>159</v>
      </c>
      <c r="B84" s="17" t="s">
        <v>76</v>
      </c>
      <c r="C84" s="18" t="s">
        <v>160</v>
      </c>
      <c r="D84" s="16" t="s">
        <v>32</v>
      </c>
      <c r="E84" s="36">
        <v>3.2909999999999999</v>
      </c>
      <c r="F84" s="22">
        <v>1</v>
      </c>
      <c r="G84" s="80">
        <f t="shared" si="8"/>
        <v>3.2909999999999999</v>
      </c>
      <c r="H84" s="81">
        <f t="shared" si="13"/>
        <v>4.1664873131664034E-3</v>
      </c>
      <c r="I84" s="65">
        <v>230000879000</v>
      </c>
      <c r="J84" s="25" t="s">
        <v>34</v>
      </c>
      <c r="K84" s="26" t="s">
        <v>35</v>
      </c>
      <c r="L84" s="27">
        <f t="shared" si="10"/>
        <v>4.1664873131664034E-3</v>
      </c>
      <c r="M84" s="27">
        <v>0</v>
      </c>
      <c r="N84" s="27">
        <f>H84</f>
        <v>4.1664873131664034E-3</v>
      </c>
      <c r="O84" s="27">
        <v>0</v>
      </c>
      <c r="P84" s="27">
        <v>0</v>
      </c>
      <c r="Q84" s="27">
        <v>0</v>
      </c>
      <c r="R84" s="27">
        <v>0</v>
      </c>
      <c r="S84" s="27">
        <v>0</v>
      </c>
      <c r="T84" s="27">
        <v>0</v>
      </c>
      <c r="U84" s="27">
        <v>0</v>
      </c>
      <c r="V84" s="27">
        <v>0</v>
      </c>
      <c r="W84" s="27">
        <v>0</v>
      </c>
      <c r="X84" s="27">
        <v>0</v>
      </c>
      <c r="Y84" s="26" t="s">
        <v>161</v>
      </c>
      <c r="Z84" s="26" t="s">
        <v>37</v>
      </c>
      <c r="AA84" s="26" t="s">
        <v>38</v>
      </c>
      <c r="AB84" s="19">
        <v>44675</v>
      </c>
    </row>
    <row r="85" spans="1:28" ht="15.75" x14ac:dyDescent="0.25">
      <c r="A85" s="38" t="s">
        <v>162</v>
      </c>
      <c r="B85" s="17" t="s">
        <v>76</v>
      </c>
      <c r="C85" s="68" t="s">
        <v>138</v>
      </c>
      <c r="D85" s="40" t="s">
        <v>32</v>
      </c>
      <c r="E85" s="84">
        <v>1.546</v>
      </c>
      <c r="F85" s="85">
        <f t="shared" ref="F85" si="15">1/2</f>
        <v>0.5</v>
      </c>
      <c r="G85" s="42">
        <f t="shared" si="8"/>
        <v>0.77300000000000002</v>
      </c>
      <c r="H85" s="43">
        <f t="shared" si="13"/>
        <v>9.7863709908162558E-4</v>
      </c>
      <c r="I85" s="72">
        <v>230000142002</v>
      </c>
      <c r="J85" s="45" t="s">
        <v>34</v>
      </c>
      <c r="K85" s="46" t="s">
        <v>35</v>
      </c>
      <c r="L85" s="27">
        <f t="shared" si="10"/>
        <v>8.8077338917346305E-4</v>
      </c>
      <c r="M85" s="27">
        <v>0</v>
      </c>
      <c r="N85" s="27">
        <f t="shared" ref="N85" si="16">H85*0.9</f>
        <v>8.8077338917346305E-4</v>
      </c>
      <c r="O85" s="27">
        <v>0</v>
      </c>
      <c r="P85" s="27">
        <v>0</v>
      </c>
      <c r="Q85" s="27">
        <v>0</v>
      </c>
      <c r="R85" s="27">
        <v>0</v>
      </c>
      <c r="S85" s="27">
        <v>0</v>
      </c>
      <c r="T85" s="27">
        <v>0</v>
      </c>
      <c r="U85" s="27">
        <v>0</v>
      </c>
      <c r="V85" s="27">
        <v>0</v>
      </c>
      <c r="W85" s="27">
        <v>0</v>
      </c>
      <c r="X85" s="27">
        <v>0</v>
      </c>
      <c r="Y85" s="46" t="s">
        <v>139</v>
      </c>
      <c r="Z85" s="46" t="s">
        <v>140</v>
      </c>
      <c r="AA85" s="46" t="s">
        <v>38</v>
      </c>
      <c r="AB85" s="48">
        <v>44663</v>
      </c>
    </row>
    <row r="86" spans="1:28" ht="31.5" x14ac:dyDescent="0.25">
      <c r="A86" s="49"/>
      <c r="B86" s="34" t="s">
        <v>41</v>
      </c>
      <c r="C86" s="73"/>
      <c r="D86" s="51"/>
      <c r="E86" s="86"/>
      <c r="F86" s="87"/>
      <c r="G86" s="53"/>
      <c r="H86" s="54"/>
      <c r="I86" s="77"/>
      <c r="J86" s="56"/>
      <c r="K86" s="57"/>
      <c r="L86" s="27">
        <f t="shared" si="10"/>
        <v>0</v>
      </c>
      <c r="M86" s="27">
        <v>0</v>
      </c>
      <c r="N86" s="27">
        <v>0</v>
      </c>
      <c r="O86" s="27">
        <v>0</v>
      </c>
      <c r="P86" s="27">
        <v>0</v>
      </c>
      <c r="Q86" s="27">
        <f>H85*0.1</f>
        <v>9.7863709908162564E-5</v>
      </c>
      <c r="R86" s="27">
        <v>0</v>
      </c>
      <c r="S86" s="27">
        <v>0</v>
      </c>
      <c r="T86" s="27">
        <v>0</v>
      </c>
      <c r="U86" s="27">
        <v>0</v>
      </c>
      <c r="V86" s="27">
        <v>0</v>
      </c>
      <c r="W86" s="27">
        <v>0</v>
      </c>
      <c r="X86" s="27">
        <v>0</v>
      </c>
      <c r="Y86" s="57"/>
      <c r="Z86" s="57"/>
      <c r="AA86" s="57"/>
      <c r="AB86" s="58"/>
    </row>
    <row r="87" spans="1:28" ht="15.75" x14ac:dyDescent="0.25">
      <c r="A87" s="38" t="s">
        <v>162</v>
      </c>
      <c r="B87" s="17" t="s">
        <v>76</v>
      </c>
      <c r="C87" s="68" t="s">
        <v>141</v>
      </c>
      <c r="D87" s="40" t="s">
        <v>32</v>
      </c>
      <c r="E87" s="84">
        <v>1.546</v>
      </c>
      <c r="F87" s="85">
        <f t="shared" ref="F87" si="17">1/2</f>
        <v>0.5</v>
      </c>
      <c r="G87" s="42">
        <f t="shared" ref="G87" si="18">E87*F87</f>
        <v>0.77300000000000002</v>
      </c>
      <c r="H87" s="43">
        <f>G87/$G$159</f>
        <v>9.7863709908162558E-4</v>
      </c>
      <c r="I87" s="72">
        <v>230000142002</v>
      </c>
      <c r="J87" s="45" t="s">
        <v>34</v>
      </c>
      <c r="K87" s="46" t="s">
        <v>35</v>
      </c>
      <c r="L87" s="27">
        <f t="shared" si="10"/>
        <v>8.8077338917346305E-4</v>
      </c>
      <c r="M87" s="27">
        <v>0</v>
      </c>
      <c r="N87" s="27">
        <f t="shared" ref="N87" si="19">H87*0.9</f>
        <v>8.8077338917346305E-4</v>
      </c>
      <c r="O87" s="27">
        <v>0</v>
      </c>
      <c r="P87" s="27">
        <v>0</v>
      </c>
      <c r="Q87" s="27">
        <v>0</v>
      </c>
      <c r="R87" s="27">
        <v>0</v>
      </c>
      <c r="S87" s="27">
        <v>0</v>
      </c>
      <c r="T87" s="27">
        <v>0</v>
      </c>
      <c r="U87" s="27">
        <v>0</v>
      </c>
      <c r="V87" s="27">
        <v>0</v>
      </c>
      <c r="W87" s="27">
        <v>0</v>
      </c>
      <c r="X87" s="27">
        <v>0</v>
      </c>
      <c r="Y87" s="46" t="s">
        <v>142</v>
      </c>
      <c r="Z87" s="46" t="s">
        <v>140</v>
      </c>
      <c r="AA87" s="46" t="s">
        <v>38</v>
      </c>
      <c r="AB87" s="48">
        <v>44663</v>
      </c>
    </row>
    <row r="88" spans="1:28" ht="31.5" x14ac:dyDescent="0.25">
      <c r="A88" s="49"/>
      <c r="B88" s="34" t="s">
        <v>41</v>
      </c>
      <c r="C88" s="73"/>
      <c r="D88" s="51"/>
      <c r="E88" s="86"/>
      <c r="F88" s="87"/>
      <c r="G88" s="53"/>
      <c r="H88" s="54"/>
      <c r="I88" s="77"/>
      <c r="J88" s="56"/>
      <c r="K88" s="57"/>
      <c r="L88" s="27">
        <f t="shared" si="10"/>
        <v>0</v>
      </c>
      <c r="M88" s="27">
        <v>0</v>
      </c>
      <c r="N88" s="27">
        <v>0</v>
      </c>
      <c r="O88" s="27">
        <v>0</v>
      </c>
      <c r="P88" s="27">
        <v>0</v>
      </c>
      <c r="Q88" s="27">
        <f>H87*0.1</f>
        <v>9.7863709908162564E-5</v>
      </c>
      <c r="R88" s="27">
        <v>0</v>
      </c>
      <c r="S88" s="27">
        <v>0</v>
      </c>
      <c r="T88" s="27">
        <v>0</v>
      </c>
      <c r="U88" s="27">
        <v>0</v>
      </c>
      <c r="V88" s="27">
        <v>0</v>
      </c>
      <c r="W88" s="27">
        <v>0</v>
      </c>
      <c r="X88" s="27">
        <v>0</v>
      </c>
      <c r="Y88" s="57"/>
      <c r="Z88" s="57"/>
      <c r="AA88" s="57"/>
      <c r="AB88" s="58"/>
    </row>
    <row r="89" spans="1:28" ht="15.75" x14ac:dyDescent="0.25">
      <c r="A89" s="38" t="s">
        <v>163</v>
      </c>
      <c r="B89" s="17" t="s">
        <v>76</v>
      </c>
      <c r="C89" s="68" t="s">
        <v>138</v>
      </c>
      <c r="D89" s="40" t="s">
        <v>32</v>
      </c>
      <c r="E89" s="84">
        <v>0.45100000000000001</v>
      </c>
      <c r="F89" s="85">
        <f t="shared" ref="F89" si="20">1/2</f>
        <v>0.5</v>
      </c>
      <c r="G89" s="42">
        <f t="shared" ref="G89" si="21">E89*F89</f>
        <v>0.22550000000000001</v>
      </c>
      <c r="H89" s="43">
        <f>G89/$G$159</f>
        <v>2.8548857159496323E-4</v>
      </c>
      <c r="I89" s="72">
        <v>230000142000</v>
      </c>
      <c r="J89" s="45" t="s">
        <v>34</v>
      </c>
      <c r="K89" s="46" t="s">
        <v>35</v>
      </c>
      <c r="L89" s="27">
        <f t="shared" si="10"/>
        <v>2.5693971443546692E-4</v>
      </c>
      <c r="M89" s="27">
        <v>0</v>
      </c>
      <c r="N89" s="27">
        <f t="shared" ref="N89" si="22">H89*0.9</f>
        <v>2.5693971443546692E-4</v>
      </c>
      <c r="O89" s="27">
        <v>0</v>
      </c>
      <c r="P89" s="27">
        <v>0</v>
      </c>
      <c r="Q89" s="27">
        <v>0</v>
      </c>
      <c r="R89" s="27">
        <v>0</v>
      </c>
      <c r="S89" s="27">
        <v>0</v>
      </c>
      <c r="T89" s="27">
        <v>0</v>
      </c>
      <c r="U89" s="27">
        <v>0</v>
      </c>
      <c r="V89" s="27">
        <v>0</v>
      </c>
      <c r="W89" s="27">
        <v>0</v>
      </c>
      <c r="X89" s="27">
        <v>0</v>
      </c>
      <c r="Y89" s="46" t="s">
        <v>139</v>
      </c>
      <c r="Z89" s="46" t="s">
        <v>140</v>
      </c>
      <c r="AA89" s="46" t="s">
        <v>38</v>
      </c>
      <c r="AB89" s="48">
        <v>44663</v>
      </c>
    </row>
    <row r="90" spans="1:28" ht="31.5" x14ac:dyDescent="0.25">
      <c r="A90" s="49"/>
      <c r="B90" s="34" t="s">
        <v>41</v>
      </c>
      <c r="C90" s="73"/>
      <c r="D90" s="51"/>
      <c r="E90" s="86"/>
      <c r="F90" s="87"/>
      <c r="G90" s="53"/>
      <c r="H90" s="54"/>
      <c r="I90" s="77"/>
      <c r="J90" s="56"/>
      <c r="K90" s="57"/>
      <c r="L90" s="27">
        <f t="shared" si="10"/>
        <v>0</v>
      </c>
      <c r="M90" s="27">
        <v>0</v>
      </c>
      <c r="N90" s="27">
        <v>0</v>
      </c>
      <c r="O90" s="27">
        <v>0</v>
      </c>
      <c r="P90" s="27">
        <v>0</v>
      </c>
      <c r="Q90" s="27">
        <f>H89*0.1</f>
        <v>2.8548857159496324E-5</v>
      </c>
      <c r="R90" s="27">
        <v>0</v>
      </c>
      <c r="S90" s="27">
        <v>0</v>
      </c>
      <c r="T90" s="27">
        <v>0</v>
      </c>
      <c r="U90" s="27">
        <v>0</v>
      </c>
      <c r="V90" s="27">
        <v>0</v>
      </c>
      <c r="W90" s="27">
        <v>0</v>
      </c>
      <c r="X90" s="27">
        <v>0</v>
      </c>
      <c r="Y90" s="57"/>
      <c r="Z90" s="57"/>
      <c r="AA90" s="57"/>
      <c r="AB90" s="58"/>
    </row>
    <row r="91" spans="1:28" ht="15.75" x14ac:dyDescent="0.25">
      <c r="A91" s="38" t="s">
        <v>163</v>
      </c>
      <c r="B91" s="17" t="s">
        <v>76</v>
      </c>
      <c r="C91" s="68" t="s">
        <v>141</v>
      </c>
      <c r="D91" s="40" t="s">
        <v>32</v>
      </c>
      <c r="E91" s="84">
        <v>0.45100000000000001</v>
      </c>
      <c r="F91" s="85">
        <f t="shared" ref="F91" si="23">1/2</f>
        <v>0.5</v>
      </c>
      <c r="G91" s="42">
        <f t="shared" ref="G91" si="24">E91*F91</f>
        <v>0.22550000000000001</v>
      </c>
      <c r="H91" s="43">
        <f>G91/$G$159</f>
        <v>2.8548857159496323E-4</v>
      </c>
      <c r="I91" s="72">
        <v>230000142000</v>
      </c>
      <c r="J91" s="45" t="s">
        <v>34</v>
      </c>
      <c r="K91" s="46" t="s">
        <v>35</v>
      </c>
      <c r="L91" s="27">
        <f t="shared" si="10"/>
        <v>2.5693971443546692E-4</v>
      </c>
      <c r="M91" s="27">
        <v>0</v>
      </c>
      <c r="N91" s="27">
        <f t="shared" ref="N91" si="25">H91*0.9</f>
        <v>2.5693971443546692E-4</v>
      </c>
      <c r="O91" s="27">
        <v>0</v>
      </c>
      <c r="P91" s="27">
        <v>0</v>
      </c>
      <c r="Q91" s="27">
        <v>0</v>
      </c>
      <c r="R91" s="27">
        <v>0</v>
      </c>
      <c r="S91" s="27">
        <v>0</v>
      </c>
      <c r="T91" s="27">
        <v>0</v>
      </c>
      <c r="U91" s="27">
        <v>0</v>
      </c>
      <c r="V91" s="27">
        <v>0</v>
      </c>
      <c r="W91" s="27">
        <v>0</v>
      </c>
      <c r="X91" s="27">
        <v>0</v>
      </c>
      <c r="Y91" s="46" t="s">
        <v>142</v>
      </c>
      <c r="Z91" s="46" t="s">
        <v>140</v>
      </c>
      <c r="AA91" s="46" t="s">
        <v>38</v>
      </c>
      <c r="AB91" s="48">
        <v>44663</v>
      </c>
    </row>
    <row r="92" spans="1:28" ht="31.5" x14ac:dyDescent="0.25">
      <c r="A92" s="49"/>
      <c r="B92" s="34" t="s">
        <v>41</v>
      </c>
      <c r="C92" s="73"/>
      <c r="D92" s="51"/>
      <c r="E92" s="86"/>
      <c r="F92" s="87"/>
      <c r="G92" s="53"/>
      <c r="H92" s="54"/>
      <c r="I92" s="77"/>
      <c r="J92" s="56"/>
      <c r="K92" s="57"/>
      <c r="L92" s="27">
        <f t="shared" si="10"/>
        <v>0</v>
      </c>
      <c r="M92" s="27">
        <v>0</v>
      </c>
      <c r="N92" s="27">
        <v>0</v>
      </c>
      <c r="O92" s="27">
        <v>0</v>
      </c>
      <c r="P92" s="27">
        <v>0</v>
      </c>
      <c r="Q92" s="27">
        <f>H91*0.1</f>
        <v>2.8548857159496324E-5</v>
      </c>
      <c r="R92" s="27">
        <v>0</v>
      </c>
      <c r="S92" s="27">
        <v>0</v>
      </c>
      <c r="T92" s="27">
        <v>0</v>
      </c>
      <c r="U92" s="27">
        <v>0</v>
      </c>
      <c r="V92" s="27">
        <v>0</v>
      </c>
      <c r="W92" s="27">
        <v>0</v>
      </c>
      <c r="X92" s="27">
        <v>0</v>
      </c>
      <c r="Y92" s="57"/>
      <c r="Z92" s="57"/>
      <c r="AA92" s="57"/>
      <c r="AB92" s="58"/>
    </row>
    <row r="93" spans="1:28" ht="15.75" x14ac:dyDescent="0.25">
      <c r="A93" s="38" t="s">
        <v>164</v>
      </c>
      <c r="B93" s="17" t="s">
        <v>76</v>
      </c>
      <c r="C93" s="68" t="s">
        <v>138</v>
      </c>
      <c r="D93" s="40" t="s">
        <v>32</v>
      </c>
      <c r="E93" s="84">
        <v>10.948</v>
      </c>
      <c r="F93" s="85">
        <f t="shared" ref="F93" si="26">1/2</f>
        <v>0.5</v>
      </c>
      <c r="G93" s="42">
        <f t="shared" ref="G93" si="27">E93*F93</f>
        <v>5.4740000000000002</v>
      </c>
      <c r="H93" s="43">
        <f>G93/$G$159</f>
        <v>6.9302192501588863E-3</v>
      </c>
      <c r="I93" s="72">
        <v>230000142001</v>
      </c>
      <c r="J93" s="45" t="s">
        <v>34</v>
      </c>
      <c r="K93" s="46" t="s">
        <v>35</v>
      </c>
      <c r="L93" s="27">
        <f t="shared" si="10"/>
        <v>6.2371973251429975E-3</v>
      </c>
      <c r="M93" s="27">
        <v>0</v>
      </c>
      <c r="N93" s="27">
        <f t="shared" ref="N93" si="28">H93*0.9</f>
        <v>6.2371973251429975E-3</v>
      </c>
      <c r="O93" s="27">
        <v>0</v>
      </c>
      <c r="P93" s="27">
        <v>0</v>
      </c>
      <c r="Q93" s="27">
        <v>0</v>
      </c>
      <c r="R93" s="27">
        <v>0</v>
      </c>
      <c r="S93" s="27">
        <v>0</v>
      </c>
      <c r="T93" s="27">
        <v>0</v>
      </c>
      <c r="U93" s="27">
        <v>0</v>
      </c>
      <c r="V93" s="27">
        <v>0</v>
      </c>
      <c r="W93" s="27">
        <v>0</v>
      </c>
      <c r="X93" s="27">
        <v>0</v>
      </c>
      <c r="Y93" s="46" t="s">
        <v>139</v>
      </c>
      <c r="Z93" s="46" t="s">
        <v>140</v>
      </c>
      <c r="AA93" s="46" t="s">
        <v>38</v>
      </c>
      <c r="AB93" s="48">
        <v>44663</v>
      </c>
    </row>
    <row r="94" spans="1:28" ht="31.5" x14ac:dyDescent="0.25">
      <c r="A94" s="49"/>
      <c r="B94" s="34" t="s">
        <v>41</v>
      </c>
      <c r="C94" s="73"/>
      <c r="D94" s="51"/>
      <c r="E94" s="86"/>
      <c r="F94" s="87"/>
      <c r="G94" s="53"/>
      <c r="H94" s="54"/>
      <c r="I94" s="77"/>
      <c r="J94" s="56"/>
      <c r="K94" s="57"/>
      <c r="L94" s="27">
        <f t="shared" si="10"/>
        <v>0</v>
      </c>
      <c r="M94" s="27">
        <v>0</v>
      </c>
      <c r="N94" s="27">
        <v>0</v>
      </c>
      <c r="O94" s="27">
        <v>0</v>
      </c>
      <c r="P94" s="27">
        <v>0</v>
      </c>
      <c r="Q94" s="27">
        <f>H93*0.1</f>
        <v>6.9302192501588869E-4</v>
      </c>
      <c r="R94" s="27">
        <v>0</v>
      </c>
      <c r="S94" s="27">
        <v>0</v>
      </c>
      <c r="T94" s="27">
        <v>0</v>
      </c>
      <c r="U94" s="27">
        <v>0</v>
      </c>
      <c r="V94" s="27">
        <v>0</v>
      </c>
      <c r="W94" s="27">
        <v>0</v>
      </c>
      <c r="X94" s="27">
        <v>0</v>
      </c>
      <c r="Y94" s="57"/>
      <c r="Z94" s="57"/>
      <c r="AA94" s="57"/>
      <c r="AB94" s="58"/>
    </row>
    <row r="95" spans="1:28" ht="15.75" x14ac:dyDescent="0.25">
      <c r="A95" s="38" t="s">
        <v>164</v>
      </c>
      <c r="B95" s="17" t="s">
        <v>76</v>
      </c>
      <c r="C95" s="68" t="s">
        <v>141</v>
      </c>
      <c r="D95" s="40" t="s">
        <v>32</v>
      </c>
      <c r="E95" s="84">
        <v>10.948</v>
      </c>
      <c r="F95" s="85">
        <f t="shared" ref="F95" si="29">1/2</f>
        <v>0.5</v>
      </c>
      <c r="G95" s="42">
        <f t="shared" ref="G95" si="30">E95*F95</f>
        <v>5.4740000000000002</v>
      </c>
      <c r="H95" s="43">
        <f>G95/$G$159</f>
        <v>6.9302192501588863E-3</v>
      </c>
      <c r="I95" s="72">
        <v>230000142001</v>
      </c>
      <c r="J95" s="45" t="s">
        <v>34</v>
      </c>
      <c r="K95" s="46" t="s">
        <v>35</v>
      </c>
      <c r="L95" s="27">
        <f t="shared" si="10"/>
        <v>6.2371973251429975E-3</v>
      </c>
      <c r="M95" s="27">
        <v>0</v>
      </c>
      <c r="N95" s="27">
        <f t="shared" ref="N95" si="31">H95*0.9</f>
        <v>6.2371973251429975E-3</v>
      </c>
      <c r="O95" s="27">
        <v>0</v>
      </c>
      <c r="P95" s="27">
        <v>0</v>
      </c>
      <c r="Q95" s="27">
        <v>0</v>
      </c>
      <c r="R95" s="27">
        <v>0</v>
      </c>
      <c r="S95" s="27">
        <v>0</v>
      </c>
      <c r="T95" s="27">
        <v>0</v>
      </c>
      <c r="U95" s="27">
        <v>0</v>
      </c>
      <c r="V95" s="27">
        <v>0</v>
      </c>
      <c r="W95" s="27">
        <v>0</v>
      </c>
      <c r="X95" s="27">
        <v>0</v>
      </c>
      <c r="Y95" s="46" t="s">
        <v>142</v>
      </c>
      <c r="Z95" s="46" t="s">
        <v>140</v>
      </c>
      <c r="AA95" s="46" t="s">
        <v>38</v>
      </c>
      <c r="AB95" s="48">
        <v>44663</v>
      </c>
    </row>
    <row r="96" spans="1:28" ht="31.5" x14ac:dyDescent="0.25">
      <c r="A96" s="49"/>
      <c r="B96" s="34" t="s">
        <v>41</v>
      </c>
      <c r="C96" s="73"/>
      <c r="D96" s="51"/>
      <c r="E96" s="86"/>
      <c r="F96" s="87"/>
      <c r="G96" s="53"/>
      <c r="H96" s="54"/>
      <c r="I96" s="77"/>
      <c r="J96" s="56"/>
      <c r="K96" s="57"/>
      <c r="L96" s="27">
        <f t="shared" si="10"/>
        <v>0</v>
      </c>
      <c r="M96" s="27">
        <v>0</v>
      </c>
      <c r="N96" s="27">
        <v>0</v>
      </c>
      <c r="O96" s="27">
        <v>0</v>
      </c>
      <c r="P96" s="27">
        <v>0</v>
      </c>
      <c r="Q96" s="27">
        <f>H95*0.1</f>
        <v>6.9302192501588869E-4</v>
      </c>
      <c r="R96" s="27">
        <v>0</v>
      </c>
      <c r="S96" s="27">
        <v>0</v>
      </c>
      <c r="T96" s="27">
        <v>0</v>
      </c>
      <c r="U96" s="27">
        <v>0</v>
      </c>
      <c r="V96" s="27">
        <v>0</v>
      </c>
      <c r="W96" s="27">
        <v>0</v>
      </c>
      <c r="X96" s="27">
        <v>0</v>
      </c>
      <c r="Y96" s="57"/>
      <c r="Z96" s="57"/>
      <c r="AA96" s="57"/>
      <c r="AB96" s="58"/>
    </row>
    <row r="97" spans="1:28" ht="15.75" x14ac:dyDescent="0.25">
      <c r="A97" s="16" t="s">
        <v>165</v>
      </c>
      <c r="B97" s="17" t="s">
        <v>76</v>
      </c>
      <c r="C97" s="18" t="s">
        <v>166</v>
      </c>
      <c r="D97" s="16" t="s">
        <v>32</v>
      </c>
      <c r="E97" s="36">
        <v>30.315999999999999</v>
      </c>
      <c r="F97" s="22">
        <v>1</v>
      </c>
      <c r="G97" s="80">
        <f t="shared" si="8"/>
        <v>30.315999999999999</v>
      </c>
      <c r="H97" s="81">
        <f t="shared" ref="H97:H122" si="32">G97/$G$159</f>
        <v>3.8380805039791153E-2</v>
      </c>
      <c r="I97" s="65">
        <v>230000147000</v>
      </c>
      <c r="J97" s="25" t="s">
        <v>34</v>
      </c>
      <c r="K97" s="26" t="s">
        <v>35</v>
      </c>
      <c r="L97" s="27">
        <f t="shared" si="10"/>
        <v>3.8380805039791153E-2</v>
      </c>
      <c r="M97" s="27">
        <v>0</v>
      </c>
      <c r="N97" s="27">
        <f t="shared" ref="N97:N110" si="33">H97</f>
        <v>3.8380805039791153E-2</v>
      </c>
      <c r="O97" s="27">
        <v>0</v>
      </c>
      <c r="P97" s="27">
        <v>0</v>
      </c>
      <c r="Q97" s="27">
        <v>0</v>
      </c>
      <c r="R97" s="27">
        <v>0</v>
      </c>
      <c r="S97" s="27">
        <v>0</v>
      </c>
      <c r="T97" s="27">
        <v>0</v>
      </c>
      <c r="U97" s="27">
        <v>0</v>
      </c>
      <c r="V97" s="27">
        <v>0</v>
      </c>
      <c r="W97" s="27">
        <v>0</v>
      </c>
      <c r="X97" s="27">
        <v>0</v>
      </c>
      <c r="Y97" s="26" t="s">
        <v>167</v>
      </c>
      <c r="Z97" s="26" t="s">
        <v>168</v>
      </c>
      <c r="AA97" s="26" t="s">
        <v>38</v>
      </c>
      <c r="AB97" s="19">
        <v>44484</v>
      </c>
    </row>
    <row r="98" spans="1:28" ht="31.5" x14ac:dyDescent="0.25">
      <c r="A98" s="16">
        <v>33</v>
      </c>
      <c r="B98" s="17" t="s">
        <v>76</v>
      </c>
      <c r="C98" s="18" t="s">
        <v>56</v>
      </c>
      <c r="D98" s="16" t="s">
        <v>32</v>
      </c>
      <c r="E98" s="36">
        <v>7.6769999999999996</v>
      </c>
      <c r="F98" s="80">
        <v>1</v>
      </c>
      <c r="G98" s="80">
        <f t="shared" si="8"/>
        <v>7.6769999999999996</v>
      </c>
      <c r="H98" s="81">
        <f t="shared" si="32"/>
        <v>9.7192716813061311E-3</v>
      </c>
      <c r="I98" s="65">
        <v>230000132000</v>
      </c>
      <c r="J98" s="25" t="s">
        <v>34</v>
      </c>
      <c r="K98" s="26" t="s">
        <v>35</v>
      </c>
      <c r="L98" s="27">
        <f t="shared" si="10"/>
        <v>9.7192716813061311E-3</v>
      </c>
      <c r="M98" s="27">
        <v>0</v>
      </c>
      <c r="N98" s="27">
        <f t="shared" si="33"/>
        <v>9.7192716813061311E-3</v>
      </c>
      <c r="O98" s="27">
        <v>0</v>
      </c>
      <c r="P98" s="27">
        <v>0</v>
      </c>
      <c r="Q98" s="27">
        <v>0</v>
      </c>
      <c r="R98" s="27">
        <v>0</v>
      </c>
      <c r="S98" s="27">
        <v>0</v>
      </c>
      <c r="T98" s="27">
        <v>0</v>
      </c>
      <c r="U98" s="27">
        <v>0</v>
      </c>
      <c r="V98" s="27">
        <v>0</v>
      </c>
      <c r="W98" s="27">
        <v>0</v>
      </c>
      <c r="X98" s="27">
        <v>0</v>
      </c>
      <c r="Y98" s="26" t="s">
        <v>58</v>
      </c>
      <c r="Z98" s="26" t="s">
        <v>59</v>
      </c>
      <c r="AA98" s="26" t="s">
        <v>38</v>
      </c>
      <c r="AB98" s="19">
        <v>43907</v>
      </c>
    </row>
    <row r="99" spans="1:28" ht="31.5" x14ac:dyDescent="0.25">
      <c r="A99" s="16">
        <v>34</v>
      </c>
      <c r="B99" s="17" t="s">
        <v>76</v>
      </c>
      <c r="C99" s="18" t="s">
        <v>56</v>
      </c>
      <c r="D99" s="16" t="s">
        <v>32</v>
      </c>
      <c r="E99" s="36">
        <v>15.95</v>
      </c>
      <c r="F99" s="22">
        <v>1</v>
      </c>
      <c r="G99" s="80">
        <f t="shared" si="8"/>
        <v>15.95</v>
      </c>
      <c r="H99" s="81">
        <f t="shared" si="32"/>
        <v>2.0193094088424228E-2</v>
      </c>
      <c r="I99" s="65">
        <v>230000908000</v>
      </c>
      <c r="J99" s="25" t="s">
        <v>34</v>
      </c>
      <c r="K99" s="26" t="s">
        <v>35</v>
      </c>
      <c r="L99" s="27">
        <f t="shared" si="10"/>
        <v>2.0193094088424228E-2</v>
      </c>
      <c r="M99" s="27">
        <v>0</v>
      </c>
      <c r="N99" s="27">
        <f t="shared" si="33"/>
        <v>2.0193094088424228E-2</v>
      </c>
      <c r="O99" s="27">
        <v>0</v>
      </c>
      <c r="P99" s="27">
        <v>0</v>
      </c>
      <c r="Q99" s="27">
        <v>0</v>
      </c>
      <c r="R99" s="27">
        <v>0</v>
      </c>
      <c r="S99" s="27">
        <v>0</v>
      </c>
      <c r="T99" s="27">
        <v>0</v>
      </c>
      <c r="U99" s="27">
        <v>0</v>
      </c>
      <c r="V99" s="27">
        <v>0</v>
      </c>
      <c r="W99" s="27">
        <v>0</v>
      </c>
      <c r="X99" s="27">
        <v>0</v>
      </c>
      <c r="Y99" s="26" t="s">
        <v>58</v>
      </c>
      <c r="Z99" s="26" t="s">
        <v>59</v>
      </c>
      <c r="AA99" s="26" t="s">
        <v>38</v>
      </c>
      <c r="AB99" s="19">
        <v>43907</v>
      </c>
    </row>
    <row r="100" spans="1:28" ht="31.5" x14ac:dyDescent="0.25">
      <c r="A100" s="16">
        <v>35</v>
      </c>
      <c r="B100" s="17" t="s">
        <v>76</v>
      </c>
      <c r="C100" s="18" t="s">
        <v>56</v>
      </c>
      <c r="D100" s="16" t="s">
        <v>32</v>
      </c>
      <c r="E100" s="36">
        <v>4.069</v>
      </c>
      <c r="F100" s="22">
        <v>1</v>
      </c>
      <c r="G100" s="80">
        <f t="shared" si="8"/>
        <v>4.069</v>
      </c>
      <c r="H100" s="81">
        <f t="shared" si="32"/>
        <v>5.1514545357867203E-3</v>
      </c>
      <c r="I100" s="65">
        <v>230000909000</v>
      </c>
      <c r="J100" s="25" t="s">
        <v>34</v>
      </c>
      <c r="K100" s="26" t="s">
        <v>35</v>
      </c>
      <c r="L100" s="27">
        <f t="shared" si="10"/>
        <v>5.1514545357867203E-3</v>
      </c>
      <c r="M100" s="27">
        <v>0</v>
      </c>
      <c r="N100" s="27">
        <f t="shared" si="33"/>
        <v>5.1514545357867203E-3</v>
      </c>
      <c r="O100" s="27">
        <v>0</v>
      </c>
      <c r="P100" s="27">
        <v>0</v>
      </c>
      <c r="Q100" s="27">
        <v>0</v>
      </c>
      <c r="R100" s="27">
        <v>0</v>
      </c>
      <c r="S100" s="27">
        <v>0</v>
      </c>
      <c r="T100" s="27">
        <v>0</v>
      </c>
      <c r="U100" s="27">
        <v>0</v>
      </c>
      <c r="V100" s="27">
        <v>0</v>
      </c>
      <c r="W100" s="27">
        <v>0</v>
      </c>
      <c r="X100" s="27">
        <v>0</v>
      </c>
      <c r="Y100" s="26" t="s">
        <v>58</v>
      </c>
      <c r="Z100" s="26" t="s">
        <v>59</v>
      </c>
      <c r="AA100" s="26" t="s">
        <v>38</v>
      </c>
      <c r="AB100" s="19">
        <v>43907</v>
      </c>
    </row>
    <row r="101" spans="1:28" ht="15.75" x14ac:dyDescent="0.25">
      <c r="A101" s="16" t="s">
        <v>169</v>
      </c>
      <c r="B101" s="17" t="s">
        <v>76</v>
      </c>
      <c r="C101" s="18" t="s">
        <v>170</v>
      </c>
      <c r="D101" s="16" t="s">
        <v>32</v>
      </c>
      <c r="E101" s="36">
        <v>19.800999999999998</v>
      </c>
      <c r="F101" s="22">
        <f>1/2</f>
        <v>0.5</v>
      </c>
      <c r="G101" s="80">
        <f t="shared" si="8"/>
        <v>9.9004999999999992</v>
      </c>
      <c r="H101" s="81">
        <f t="shared" si="32"/>
        <v>1.253427761896201E-2</v>
      </c>
      <c r="I101" s="65">
        <v>250000154000</v>
      </c>
      <c r="J101" s="25" t="s">
        <v>171</v>
      </c>
      <c r="K101" s="26" t="s">
        <v>35</v>
      </c>
      <c r="L101" s="27">
        <f t="shared" si="10"/>
        <v>1.253427761896201E-2</v>
      </c>
      <c r="M101" s="27">
        <v>0</v>
      </c>
      <c r="N101" s="27">
        <f t="shared" si="33"/>
        <v>1.253427761896201E-2</v>
      </c>
      <c r="O101" s="27">
        <v>0</v>
      </c>
      <c r="P101" s="27">
        <v>0</v>
      </c>
      <c r="Q101" s="27">
        <v>0</v>
      </c>
      <c r="R101" s="27">
        <v>0</v>
      </c>
      <c r="S101" s="27">
        <v>0</v>
      </c>
      <c r="T101" s="27">
        <v>0</v>
      </c>
      <c r="U101" s="27">
        <v>0</v>
      </c>
      <c r="V101" s="27">
        <v>0</v>
      </c>
      <c r="W101" s="27">
        <v>0</v>
      </c>
      <c r="X101" s="27">
        <v>0</v>
      </c>
      <c r="Y101" s="26" t="s">
        <v>172</v>
      </c>
      <c r="Z101" s="26" t="s">
        <v>173</v>
      </c>
      <c r="AA101" s="26" t="s">
        <v>174</v>
      </c>
      <c r="AB101" s="19">
        <v>85007</v>
      </c>
    </row>
    <row r="102" spans="1:28" ht="15.75" x14ac:dyDescent="0.25">
      <c r="A102" s="16" t="s">
        <v>169</v>
      </c>
      <c r="B102" s="17" t="s">
        <v>76</v>
      </c>
      <c r="C102" s="18" t="s">
        <v>175</v>
      </c>
      <c r="D102" s="16" t="s">
        <v>32</v>
      </c>
      <c r="E102" s="36">
        <v>19.800999999999998</v>
      </c>
      <c r="F102" s="22">
        <f t="shared" ref="F102:F107" si="34">1/12</f>
        <v>8.3333333333333329E-2</v>
      </c>
      <c r="G102" s="80">
        <f t="shared" si="8"/>
        <v>1.6500833333333331</v>
      </c>
      <c r="H102" s="81">
        <f t="shared" si="32"/>
        <v>2.0890462698270017E-3</v>
      </c>
      <c r="I102" s="65">
        <v>250000154000</v>
      </c>
      <c r="J102" s="25" t="s">
        <v>171</v>
      </c>
      <c r="K102" s="26" t="s">
        <v>35</v>
      </c>
      <c r="L102" s="27">
        <f t="shared" si="10"/>
        <v>2.0890462698270017E-3</v>
      </c>
      <c r="M102" s="27">
        <v>0</v>
      </c>
      <c r="N102" s="27">
        <f t="shared" si="33"/>
        <v>2.0890462698270017E-3</v>
      </c>
      <c r="O102" s="27">
        <v>0</v>
      </c>
      <c r="P102" s="27">
        <v>0</v>
      </c>
      <c r="Q102" s="27">
        <v>0</v>
      </c>
      <c r="R102" s="27">
        <v>0</v>
      </c>
      <c r="S102" s="27">
        <v>0</v>
      </c>
      <c r="T102" s="27">
        <v>0</v>
      </c>
      <c r="U102" s="27">
        <v>0</v>
      </c>
      <c r="V102" s="27">
        <v>0</v>
      </c>
      <c r="W102" s="27">
        <v>0</v>
      </c>
      <c r="X102" s="27">
        <v>0</v>
      </c>
      <c r="Y102" s="26" t="s">
        <v>176</v>
      </c>
      <c r="Z102" s="26" t="s">
        <v>177</v>
      </c>
      <c r="AA102" s="26" t="s">
        <v>178</v>
      </c>
      <c r="AB102" s="19">
        <v>33408</v>
      </c>
    </row>
    <row r="103" spans="1:28" ht="15.75" x14ac:dyDescent="0.25">
      <c r="A103" s="16" t="s">
        <v>169</v>
      </c>
      <c r="B103" s="17" t="s">
        <v>76</v>
      </c>
      <c r="C103" s="18" t="s">
        <v>179</v>
      </c>
      <c r="D103" s="16" t="s">
        <v>32</v>
      </c>
      <c r="E103" s="36">
        <v>19.800999999999998</v>
      </c>
      <c r="F103" s="22">
        <f t="shared" si="34"/>
        <v>8.3333333333333329E-2</v>
      </c>
      <c r="G103" s="80">
        <f t="shared" si="8"/>
        <v>1.6500833333333331</v>
      </c>
      <c r="H103" s="81">
        <f t="shared" si="32"/>
        <v>2.0890462698270017E-3</v>
      </c>
      <c r="I103" s="65">
        <v>250000154000</v>
      </c>
      <c r="J103" s="25" t="s">
        <v>171</v>
      </c>
      <c r="K103" s="26" t="s">
        <v>35</v>
      </c>
      <c r="L103" s="27">
        <f t="shared" si="10"/>
        <v>2.0890462698270017E-3</v>
      </c>
      <c r="M103" s="27">
        <v>0</v>
      </c>
      <c r="N103" s="27">
        <f t="shared" si="33"/>
        <v>2.0890462698270017E-3</v>
      </c>
      <c r="O103" s="27">
        <v>0</v>
      </c>
      <c r="P103" s="27">
        <v>0</v>
      </c>
      <c r="Q103" s="27">
        <v>0</v>
      </c>
      <c r="R103" s="27">
        <v>0</v>
      </c>
      <c r="S103" s="27">
        <v>0</v>
      </c>
      <c r="T103" s="27">
        <v>0</v>
      </c>
      <c r="U103" s="27">
        <v>0</v>
      </c>
      <c r="V103" s="27">
        <v>0</v>
      </c>
      <c r="W103" s="27">
        <v>0</v>
      </c>
      <c r="X103" s="27">
        <v>0</v>
      </c>
      <c r="Y103" s="26" t="s">
        <v>180</v>
      </c>
      <c r="Z103" s="26" t="s">
        <v>177</v>
      </c>
      <c r="AA103" s="26" t="s">
        <v>178</v>
      </c>
      <c r="AB103" s="19">
        <v>33408</v>
      </c>
    </row>
    <row r="104" spans="1:28" ht="15.75" x14ac:dyDescent="0.25">
      <c r="A104" s="16" t="s">
        <v>169</v>
      </c>
      <c r="B104" s="17" t="s">
        <v>76</v>
      </c>
      <c r="C104" s="18" t="s">
        <v>181</v>
      </c>
      <c r="D104" s="16" t="s">
        <v>32</v>
      </c>
      <c r="E104" s="36">
        <v>19.800999999999998</v>
      </c>
      <c r="F104" s="22">
        <f t="shared" si="34"/>
        <v>8.3333333333333329E-2</v>
      </c>
      <c r="G104" s="80">
        <f t="shared" si="8"/>
        <v>1.6500833333333331</v>
      </c>
      <c r="H104" s="81">
        <f t="shared" si="32"/>
        <v>2.0890462698270017E-3</v>
      </c>
      <c r="I104" s="65">
        <v>250000154000</v>
      </c>
      <c r="J104" s="25" t="s">
        <v>171</v>
      </c>
      <c r="K104" s="26" t="s">
        <v>35</v>
      </c>
      <c r="L104" s="27">
        <f t="shared" si="10"/>
        <v>2.0890462698270017E-3</v>
      </c>
      <c r="M104" s="27">
        <v>0</v>
      </c>
      <c r="N104" s="27">
        <f t="shared" si="33"/>
        <v>2.0890462698270017E-3</v>
      </c>
      <c r="O104" s="27">
        <v>0</v>
      </c>
      <c r="P104" s="27">
        <v>0</v>
      </c>
      <c r="Q104" s="27">
        <v>0</v>
      </c>
      <c r="R104" s="27">
        <v>0</v>
      </c>
      <c r="S104" s="27">
        <v>0</v>
      </c>
      <c r="T104" s="27">
        <v>0</v>
      </c>
      <c r="U104" s="27">
        <v>0</v>
      </c>
      <c r="V104" s="27">
        <v>0</v>
      </c>
      <c r="W104" s="27">
        <v>0</v>
      </c>
      <c r="X104" s="27">
        <v>0</v>
      </c>
      <c r="Y104" s="26" t="s">
        <v>182</v>
      </c>
      <c r="Z104" s="26" t="s">
        <v>177</v>
      </c>
      <c r="AA104" s="26" t="s">
        <v>178</v>
      </c>
      <c r="AB104" s="19">
        <v>33408</v>
      </c>
    </row>
    <row r="105" spans="1:28" ht="15.75" x14ac:dyDescent="0.25">
      <c r="A105" s="16" t="s">
        <v>169</v>
      </c>
      <c r="B105" s="17" t="s">
        <v>76</v>
      </c>
      <c r="C105" s="18" t="s">
        <v>183</v>
      </c>
      <c r="D105" s="16" t="s">
        <v>32</v>
      </c>
      <c r="E105" s="36">
        <v>19.800999999999998</v>
      </c>
      <c r="F105" s="22">
        <f t="shared" si="34"/>
        <v>8.3333333333333329E-2</v>
      </c>
      <c r="G105" s="80">
        <f t="shared" si="8"/>
        <v>1.6500833333333331</v>
      </c>
      <c r="H105" s="81">
        <f t="shared" si="32"/>
        <v>2.0890462698270017E-3</v>
      </c>
      <c r="I105" s="65">
        <v>250000154000</v>
      </c>
      <c r="J105" s="25" t="s">
        <v>171</v>
      </c>
      <c r="K105" s="26" t="s">
        <v>35</v>
      </c>
      <c r="L105" s="27">
        <f t="shared" si="10"/>
        <v>2.0890462698270017E-3</v>
      </c>
      <c r="M105" s="27">
        <v>0</v>
      </c>
      <c r="N105" s="27">
        <f t="shared" si="33"/>
        <v>2.0890462698270017E-3</v>
      </c>
      <c r="O105" s="27">
        <v>0</v>
      </c>
      <c r="P105" s="27">
        <v>0</v>
      </c>
      <c r="Q105" s="27">
        <v>0</v>
      </c>
      <c r="R105" s="27">
        <v>0</v>
      </c>
      <c r="S105" s="27">
        <v>0</v>
      </c>
      <c r="T105" s="27">
        <v>0</v>
      </c>
      <c r="U105" s="27">
        <v>0</v>
      </c>
      <c r="V105" s="27">
        <v>0</v>
      </c>
      <c r="W105" s="27">
        <v>0</v>
      </c>
      <c r="X105" s="27">
        <v>0</v>
      </c>
      <c r="Y105" s="26" t="s">
        <v>184</v>
      </c>
      <c r="Z105" s="26" t="s">
        <v>185</v>
      </c>
      <c r="AA105" s="26" t="s">
        <v>178</v>
      </c>
      <c r="AB105" s="19">
        <v>33469</v>
      </c>
    </row>
    <row r="106" spans="1:28" ht="15.75" x14ac:dyDescent="0.25">
      <c r="A106" s="16" t="s">
        <v>169</v>
      </c>
      <c r="B106" s="17" t="s">
        <v>76</v>
      </c>
      <c r="C106" s="18" t="s">
        <v>186</v>
      </c>
      <c r="D106" s="16" t="s">
        <v>32</v>
      </c>
      <c r="E106" s="36">
        <v>19.800999999999998</v>
      </c>
      <c r="F106" s="22">
        <f t="shared" si="34"/>
        <v>8.3333333333333329E-2</v>
      </c>
      <c r="G106" s="80">
        <f t="shared" si="8"/>
        <v>1.6500833333333331</v>
      </c>
      <c r="H106" s="81">
        <f t="shared" si="32"/>
        <v>2.0890462698270017E-3</v>
      </c>
      <c r="I106" s="65">
        <v>250000154000</v>
      </c>
      <c r="J106" s="25" t="s">
        <v>171</v>
      </c>
      <c r="K106" s="26" t="s">
        <v>35</v>
      </c>
      <c r="L106" s="27">
        <f t="shared" si="10"/>
        <v>2.0890462698270017E-3</v>
      </c>
      <c r="M106" s="27">
        <v>0</v>
      </c>
      <c r="N106" s="27">
        <f t="shared" si="33"/>
        <v>2.0890462698270017E-3</v>
      </c>
      <c r="O106" s="27">
        <v>0</v>
      </c>
      <c r="P106" s="27">
        <v>0</v>
      </c>
      <c r="Q106" s="27">
        <v>0</v>
      </c>
      <c r="R106" s="27">
        <v>0</v>
      </c>
      <c r="S106" s="27">
        <v>0</v>
      </c>
      <c r="T106" s="27">
        <v>0</v>
      </c>
      <c r="U106" s="27">
        <v>0</v>
      </c>
      <c r="V106" s="27">
        <v>0</v>
      </c>
      <c r="W106" s="27">
        <v>0</v>
      </c>
      <c r="X106" s="27">
        <v>0</v>
      </c>
      <c r="Y106" s="26" t="s">
        <v>187</v>
      </c>
      <c r="Z106" s="26" t="s">
        <v>188</v>
      </c>
      <c r="AA106" s="26" t="s">
        <v>109</v>
      </c>
      <c r="AB106" s="19">
        <v>80301</v>
      </c>
    </row>
    <row r="107" spans="1:28" ht="15.75" x14ac:dyDescent="0.25">
      <c r="A107" s="16" t="s">
        <v>169</v>
      </c>
      <c r="B107" s="17" t="s">
        <v>76</v>
      </c>
      <c r="C107" s="18" t="s">
        <v>189</v>
      </c>
      <c r="D107" s="16" t="s">
        <v>32</v>
      </c>
      <c r="E107" s="36">
        <v>19.800999999999998</v>
      </c>
      <c r="F107" s="22">
        <f t="shared" si="34"/>
        <v>8.3333333333333329E-2</v>
      </c>
      <c r="G107" s="80">
        <f t="shared" si="8"/>
        <v>1.6500833333333331</v>
      </c>
      <c r="H107" s="81">
        <f t="shared" si="32"/>
        <v>2.0890462698270017E-3</v>
      </c>
      <c r="I107" s="65">
        <v>250000154000</v>
      </c>
      <c r="J107" s="25" t="s">
        <v>171</v>
      </c>
      <c r="K107" s="26" t="s">
        <v>35</v>
      </c>
      <c r="L107" s="27">
        <f t="shared" si="10"/>
        <v>2.0890462698270017E-3</v>
      </c>
      <c r="M107" s="27">
        <v>0</v>
      </c>
      <c r="N107" s="27">
        <f t="shared" si="33"/>
        <v>2.0890462698270017E-3</v>
      </c>
      <c r="O107" s="27">
        <v>0</v>
      </c>
      <c r="P107" s="27">
        <v>0</v>
      </c>
      <c r="Q107" s="27">
        <v>0</v>
      </c>
      <c r="R107" s="27">
        <v>0</v>
      </c>
      <c r="S107" s="27">
        <v>0</v>
      </c>
      <c r="T107" s="27">
        <v>0</v>
      </c>
      <c r="U107" s="27">
        <v>0</v>
      </c>
      <c r="V107" s="27">
        <v>0</v>
      </c>
      <c r="W107" s="27">
        <v>0</v>
      </c>
      <c r="X107" s="27">
        <v>0</v>
      </c>
      <c r="Y107" s="26" t="s">
        <v>190</v>
      </c>
      <c r="Z107" s="26" t="s">
        <v>191</v>
      </c>
      <c r="AA107" s="26" t="s">
        <v>178</v>
      </c>
      <c r="AB107" s="19">
        <v>33405</v>
      </c>
    </row>
    <row r="108" spans="1:28" ht="15.75" x14ac:dyDescent="0.25">
      <c r="A108" s="16" t="s">
        <v>192</v>
      </c>
      <c r="B108" s="17" t="s">
        <v>76</v>
      </c>
      <c r="C108" s="18" t="s">
        <v>193</v>
      </c>
      <c r="D108" s="16" t="s">
        <v>32</v>
      </c>
      <c r="E108" s="36">
        <v>0.65700000000000003</v>
      </c>
      <c r="F108" s="22">
        <v>1</v>
      </c>
      <c r="G108" s="80">
        <f t="shared" si="8"/>
        <v>0.65700000000000003</v>
      </c>
      <c r="H108" s="81">
        <f t="shared" si="32"/>
        <v>8.3177823298399498E-4</v>
      </c>
      <c r="I108" s="65">
        <v>250001111000</v>
      </c>
      <c r="J108" s="25" t="s">
        <v>171</v>
      </c>
      <c r="K108" s="26" t="s">
        <v>35</v>
      </c>
      <c r="L108" s="27">
        <f t="shared" si="10"/>
        <v>8.3177823298399498E-4</v>
      </c>
      <c r="M108" s="27">
        <v>0</v>
      </c>
      <c r="N108" s="27">
        <f t="shared" si="33"/>
        <v>8.3177823298399498E-4</v>
      </c>
      <c r="O108" s="27">
        <v>0</v>
      </c>
      <c r="P108" s="27">
        <v>0</v>
      </c>
      <c r="Q108" s="27">
        <v>0</v>
      </c>
      <c r="R108" s="27">
        <v>0</v>
      </c>
      <c r="S108" s="27">
        <v>0</v>
      </c>
      <c r="T108" s="27">
        <v>0</v>
      </c>
      <c r="U108" s="27">
        <v>0</v>
      </c>
      <c r="V108" s="27">
        <v>0</v>
      </c>
      <c r="W108" s="27">
        <v>0</v>
      </c>
      <c r="X108" s="27">
        <v>0</v>
      </c>
      <c r="Y108" s="26" t="s">
        <v>194</v>
      </c>
      <c r="Z108" s="26" t="s">
        <v>140</v>
      </c>
      <c r="AA108" s="26" t="s">
        <v>38</v>
      </c>
      <c r="AB108" s="19">
        <v>44663</v>
      </c>
    </row>
    <row r="109" spans="1:28" ht="15.75" x14ac:dyDescent="0.25">
      <c r="A109" s="16" t="s">
        <v>195</v>
      </c>
      <c r="B109" s="17" t="s">
        <v>76</v>
      </c>
      <c r="C109" s="18" t="s">
        <v>193</v>
      </c>
      <c r="D109" s="16" t="s">
        <v>32</v>
      </c>
      <c r="E109" s="36">
        <v>0.44700000000000001</v>
      </c>
      <c r="F109" s="22">
        <v>1</v>
      </c>
      <c r="G109" s="80">
        <f t="shared" si="8"/>
        <v>0.44700000000000001</v>
      </c>
      <c r="H109" s="81">
        <f t="shared" si="32"/>
        <v>5.6591304435897366E-4</v>
      </c>
      <c r="I109" s="65">
        <v>250001112000</v>
      </c>
      <c r="J109" s="25" t="s">
        <v>171</v>
      </c>
      <c r="K109" s="26" t="s">
        <v>35</v>
      </c>
      <c r="L109" s="27">
        <f t="shared" si="10"/>
        <v>5.6591304435897366E-4</v>
      </c>
      <c r="M109" s="27">
        <v>0</v>
      </c>
      <c r="N109" s="27">
        <f t="shared" si="33"/>
        <v>5.6591304435897366E-4</v>
      </c>
      <c r="O109" s="27">
        <v>0</v>
      </c>
      <c r="P109" s="27">
        <v>0</v>
      </c>
      <c r="Q109" s="27">
        <v>0</v>
      </c>
      <c r="R109" s="27">
        <v>0</v>
      </c>
      <c r="S109" s="27">
        <v>0</v>
      </c>
      <c r="T109" s="27">
        <v>0</v>
      </c>
      <c r="U109" s="27">
        <v>0</v>
      </c>
      <c r="V109" s="27">
        <v>0</v>
      </c>
      <c r="W109" s="27">
        <v>0</v>
      </c>
      <c r="X109" s="27">
        <v>0</v>
      </c>
      <c r="Y109" s="26" t="s">
        <v>194</v>
      </c>
      <c r="Z109" s="26" t="s">
        <v>140</v>
      </c>
      <c r="AA109" s="26" t="s">
        <v>38</v>
      </c>
      <c r="AB109" s="19">
        <v>44663</v>
      </c>
    </row>
    <row r="110" spans="1:28" ht="31.5" x14ac:dyDescent="0.25">
      <c r="A110" s="16" t="s">
        <v>196</v>
      </c>
      <c r="B110" s="17" t="s">
        <v>76</v>
      </c>
      <c r="C110" s="18" t="s">
        <v>56</v>
      </c>
      <c r="D110" s="16" t="s">
        <v>32</v>
      </c>
      <c r="E110" s="36">
        <v>3.4</v>
      </c>
      <c r="F110" s="22">
        <v>1</v>
      </c>
      <c r="G110" s="80">
        <f t="shared" si="8"/>
        <v>3.4</v>
      </c>
      <c r="H110" s="81">
        <f t="shared" si="32"/>
        <v>4.3044840063098666E-3</v>
      </c>
      <c r="I110" s="65">
        <v>250001247000</v>
      </c>
      <c r="J110" s="25" t="s">
        <v>171</v>
      </c>
      <c r="K110" s="26" t="s">
        <v>35</v>
      </c>
      <c r="L110" s="27">
        <f t="shared" si="10"/>
        <v>4.3044840063098666E-3</v>
      </c>
      <c r="M110" s="27">
        <v>0</v>
      </c>
      <c r="N110" s="27">
        <f t="shared" si="33"/>
        <v>4.3044840063098666E-3</v>
      </c>
      <c r="O110" s="27">
        <v>0</v>
      </c>
      <c r="P110" s="27">
        <v>0</v>
      </c>
      <c r="Q110" s="27">
        <v>0</v>
      </c>
      <c r="R110" s="27">
        <v>0</v>
      </c>
      <c r="S110" s="27">
        <v>0</v>
      </c>
      <c r="T110" s="27">
        <v>0</v>
      </c>
      <c r="U110" s="27">
        <v>0</v>
      </c>
      <c r="V110" s="27">
        <v>0</v>
      </c>
      <c r="W110" s="27">
        <v>0</v>
      </c>
      <c r="X110" s="27">
        <v>0</v>
      </c>
      <c r="Y110" s="26" t="s">
        <v>58</v>
      </c>
      <c r="Z110" s="26" t="s">
        <v>59</v>
      </c>
      <c r="AA110" s="26" t="s">
        <v>38</v>
      </c>
      <c r="AB110" s="19">
        <v>43907</v>
      </c>
    </row>
    <row r="111" spans="1:28" ht="47.25" x14ac:dyDescent="0.25">
      <c r="A111" s="16" t="s">
        <v>197</v>
      </c>
      <c r="B111" s="17" t="s">
        <v>51</v>
      </c>
      <c r="C111" s="18" t="s">
        <v>56</v>
      </c>
      <c r="D111" s="16" t="s">
        <v>32</v>
      </c>
      <c r="E111" s="36">
        <v>13.709</v>
      </c>
      <c r="F111" s="22">
        <v>1</v>
      </c>
      <c r="G111" s="80">
        <f t="shared" si="8"/>
        <v>13.709</v>
      </c>
      <c r="H111" s="81">
        <f t="shared" si="32"/>
        <v>1.7355932718382931E-2</v>
      </c>
      <c r="I111" s="65">
        <v>250000188000</v>
      </c>
      <c r="J111" s="25" t="s">
        <v>171</v>
      </c>
      <c r="K111" s="26" t="s">
        <v>35</v>
      </c>
      <c r="L111" s="27">
        <f t="shared" si="10"/>
        <v>1.7355932718382931E-2</v>
      </c>
      <c r="M111" s="27">
        <v>0</v>
      </c>
      <c r="N111" s="27">
        <f>H111*0.96875</f>
        <v>1.6813559820933462E-2</v>
      </c>
      <c r="O111" s="27">
        <f>H111*0.03125</f>
        <v>5.4237289744946658E-4</v>
      </c>
      <c r="P111" s="27">
        <v>0</v>
      </c>
      <c r="Q111" s="27">
        <v>0</v>
      </c>
      <c r="R111" s="27">
        <v>0</v>
      </c>
      <c r="S111" s="27">
        <v>0</v>
      </c>
      <c r="T111" s="27">
        <v>0</v>
      </c>
      <c r="U111" s="27">
        <v>0</v>
      </c>
      <c r="V111" s="27">
        <v>0</v>
      </c>
      <c r="W111" s="27">
        <v>0</v>
      </c>
      <c r="X111" s="27">
        <v>0</v>
      </c>
      <c r="Y111" s="26" t="s">
        <v>58</v>
      </c>
      <c r="Z111" s="26" t="s">
        <v>59</v>
      </c>
      <c r="AA111" s="26" t="s">
        <v>38</v>
      </c>
      <c r="AB111" s="19">
        <v>43907</v>
      </c>
    </row>
    <row r="112" spans="1:28" ht="47.25" x14ac:dyDescent="0.25">
      <c r="A112" s="16" t="s">
        <v>198</v>
      </c>
      <c r="B112" s="17" t="s">
        <v>51</v>
      </c>
      <c r="C112" s="18" t="s">
        <v>56</v>
      </c>
      <c r="D112" s="16" t="s">
        <v>32</v>
      </c>
      <c r="E112" s="36">
        <v>12.747999999999999</v>
      </c>
      <c r="F112" s="22">
        <v>1</v>
      </c>
      <c r="G112" s="80">
        <f t="shared" si="8"/>
        <v>12.747999999999999</v>
      </c>
      <c r="H112" s="81">
        <f t="shared" si="32"/>
        <v>1.6139282974246525E-2</v>
      </c>
      <c r="I112" s="65">
        <v>250000191003</v>
      </c>
      <c r="J112" s="25" t="s">
        <v>171</v>
      </c>
      <c r="K112" s="26" t="s">
        <v>35</v>
      </c>
      <c r="L112" s="27">
        <f t="shared" si="10"/>
        <v>1.6139282974246525E-2</v>
      </c>
      <c r="M112" s="27">
        <v>0</v>
      </c>
      <c r="N112" s="27">
        <f>H112*0.96875</f>
        <v>1.5634930381301322E-2</v>
      </c>
      <c r="O112" s="27">
        <f>H112*0.03125</f>
        <v>5.0435259294520391E-4</v>
      </c>
      <c r="P112" s="27">
        <v>0</v>
      </c>
      <c r="Q112" s="27">
        <v>0</v>
      </c>
      <c r="R112" s="27">
        <v>0</v>
      </c>
      <c r="S112" s="27">
        <v>0</v>
      </c>
      <c r="T112" s="27">
        <v>0</v>
      </c>
      <c r="U112" s="27">
        <v>0</v>
      </c>
      <c r="V112" s="27">
        <v>0</v>
      </c>
      <c r="W112" s="27">
        <v>0</v>
      </c>
      <c r="X112" s="27">
        <v>0</v>
      </c>
      <c r="Y112" s="26" t="s">
        <v>58</v>
      </c>
      <c r="Z112" s="26" t="s">
        <v>59</v>
      </c>
      <c r="AA112" s="26" t="s">
        <v>38</v>
      </c>
      <c r="AB112" s="19">
        <v>43907</v>
      </c>
    </row>
    <row r="113" spans="1:28" ht="47.25" x14ac:dyDescent="0.25">
      <c r="A113" s="16" t="s">
        <v>199</v>
      </c>
      <c r="B113" s="17" t="s">
        <v>51</v>
      </c>
      <c r="C113" s="18" t="s">
        <v>56</v>
      </c>
      <c r="D113" s="16" t="s">
        <v>32</v>
      </c>
      <c r="E113" s="36">
        <v>0.70099999999999996</v>
      </c>
      <c r="F113" s="80">
        <v>1</v>
      </c>
      <c r="G113" s="80">
        <f t="shared" si="8"/>
        <v>0.70099999999999996</v>
      </c>
      <c r="H113" s="81">
        <f t="shared" si="32"/>
        <v>8.8748332012447543E-4</v>
      </c>
      <c r="I113" s="65">
        <v>250000191002</v>
      </c>
      <c r="J113" s="25" t="s">
        <v>171</v>
      </c>
      <c r="K113" s="26" t="s">
        <v>35</v>
      </c>
      <c r="L113" s="27">
        <f t="shared" si="10"/>
        <v>8.8748332012447543E-4</v>
      </c>
      <c r="M113" s="27">
        <v>0</v>
      </c>
      <c r="N113" s="27">
        <f>H113*0.75</f>
        <v>6.6561249009335663E-4</v>
      </c>
      <c r="O113" s="27">
        <f>H113*0.25</f>
        <v>2.2187083003111886E-4</v>
      </c>
      <c r="P113" s="27">
        <v>0</v>
      </c>
      <c r="Q113" s="27">
        <v>0</v>
      </c>
      <c r="R113" s="27">
        <v>0</v>
      </c>
      <c r="S113" s="27">
        <v>0</v>
      </c>
      <c r="T113" s="27">
        <v>0</v>
      </c>
      <c r="U113" s="27">
        <v>0</v>
      </c>
      <c r="V113" s="27">
        <v>0</v>
      </c>
      <c r="W113" s="27">
        <v>0</v>
      </c>
      <c r="X113" s="27">
        <v>0</v>
      </c>
      <c r="Y113" s="26" t="s">
        <v>58</v>
      </c>
      <c r="Z113" s="26" t="s">
        <v>59</v>
      </c>
      <c r="AA113" s="26" t="s">
        <v>38</v>
      </c>
      <c r="AB113" s="19">
        <v>43907</v>
      </c>
    </row>
    <row r="114" spans="1:28" ht="47.25" x14ac:dyDescent="0.25">
      <c r="A114" s="16" t="s">
        <v>200</v>
      </c>
      <c r="B114" s="17" t="s">
        <v>51</v>
      </c>
      <c r="C114" s="18" t="s">
        <v>56</v>
      </c>
      <c r="D114" s="16" t="s">
        <v>32</v>
      </c>
      <c r="E114" s="36">
        <v>1.3620000000000001</v>
      </c>
      <c r="F114" s="22">
        <v>1</v>
      </c>
      <c r="G114" s="80">
        <f t="shared" si="8"/>
        <v>1.3620000000000001</v>
      </c>
      <c r="H114" s="81">
        <f t="shared" si="32"/>
        <v>1.7243256519394233E-3</v>
      </c>
      <c r="I114" s="65">
        <v>250000191001</v>
      </c>
      <c r="J114" s="25" t="s">
        <v>171</v>
      </c>
      <c r="K114" s="26" t="s">
        <v>35</v>
      </c>
      <c r="L114" s="27">
        <f t="shared" si="10"/>
        <v>1.7243256519394233E-3</v>
      </c>
      <c r="M114" s="27">
        <v>0</v>
      </c>
      <c r="N114" s="27">
        <f>H114*0.75</f>
        <v>1.2932442389545675E-3</v>
      </c>
      <c r="O114" s="27">
        <f>H114*0.25</f>
        <v>4.3108141298485583E-4</v>
      </c>
      <c r="P114" s="27">
        <v>0</v>
      </c>
      <c r="Q114" s="27">
        <v>0</v>
      </c>
      <c r="R114" s="27">
        <v>0</v>
      </c>
      <c r="S114" s="27">
        <v>0</v>
      </c>
      <c r="T114" s="27">
        <v>0</v>
      </c>
      <c r="U114" s="27">
        <v>0</v>
      </c>
      <c r="V114" s="27">
        <v>0</v>
      </c>
      <c r="W114" s="27">
        <v>0</v>
      </c>
      <c r="X114" s="27">
        <v>0</v>
      </c>
      <c r="Y114" s="26" t="s">
        <v>58</v>
      </c>
      <c r="Z114" s="26" t="s">
        <v>59</v>
      </c>
      <c r="AA114" s="26" t="s">
        <v>38</v>
      </c>
      <c r="AB114" s="19">
        <v>43907</v>
      </c>
    </row>
    <row r="115" spans="1:28" ht="47.25" x14ac:dyDescent="0.25">
      <c r="A115" s="16">
        <v>44</v>
      </c>
      <c r="B115" s="17" t="s">
        <v>51</v>
      </c>
      <c r="C115" s="64" t="s">
        <v>201</v>
      </c>
      <c r="D115" s="16" t="s">
        <v>32</v>
      </c>
      <c r="E115" s="36">
        <v>13.887</v>
      </c>
      <c r="F115" s="22">
        <f>1/2</f>
        <v>0.5</v>
      </c>
      <c r="G115" s="80">
        <f t="shared" si="8"/>
        <v>6.9435000000000002</v>
      </c>
      <c r="H115" s="81">
        <f t="shared" si="32"/>
        <v>8.7906425581801648E-3</v>
      </c>
      <c r="I115" s="65">
        <v>250001535000</v>
      </c>
      <c r="J115" s="25" t="s">
        <v>171</v>
      </c>
      <c r="K115" s="26" t="s">
        <v>35</v>
      </c>
      <c r="L115" s="27">
        <f t="shared" si="10"/>
        <v>8.7906425581801648E-3</v>
      </c>
      <c r="M115" s="27">
        <v>0</v>
      </c>
      <c r="N115" s="27">
        <f>H115*0.75</f>
        <v>6.5929819186351241E-3</v>
      </c>
      <c r="O115" s="27">
        <f>H115*0.25</f>
        <v>2.1976606395450412E-3</v>
      </c>
      <c r="P115" s="27">
        <v>0</v>
      </c>
      <c r="Q115" s="27">
        <v>0</v>
      </c>
      <c r="R115" s="27">
        <v>0</v>
      </c>
      <c r="S115" s="27">
        <v>0</v>
      </c>
      <c r="T115" s="27">
        <v>0</v>
      </c>
      <c r="U115" s="27">
        <v>0</v>
      </c>
      <c r="V115" s="27">
        <v>0</v>
      </c>
      <c r="W115" s="27">
        <v>0</v>
      </c>
      <c r="X115" s="27">
        <v>0</v>
      </c>
      <c r="Y115" s="26" t="s">
        <v>202</v>
      </c>
      <c r="Z115" s="26" t="s">
        <v>37</v>
      </c>
      <c r="AA115" s="26" t="s">
        <v>38</v>
      </c>
      <c r="AB115" s="19">
        <v>44675</v>
      </c>
    </row>
    <row r="116" spans="1:28" ht="47.25" x14ac:dyDescent="0.25">
      <c r="A116" s="16">
        <v>44</v>
      </c>
      <c r="B116" s="17" t="s">
        <v>51</v>
      </c>
      <c r="C116" s="64" t="s">
        <v>203</v>
      </c>
      <c r="D116" s="16" t="s">
        <v>32</v>
      </c>
      <c r="E116" s="36">
        <v>13.887</v>
      </c>
      <c r="F116" s="22">
        <f>1/2</f>
        <v>0.5</v>
      </c>
      <c r="G116" s="80">
        <f t="shared" si="8"/>
        <v>6.9435000000000002</v>
      </c>
      <c r="H116" s="81">
        <f t="shared" si="32"/>
        <v>8.7906425581801648E-3</v>
      </c>
      <c r="I116" s="65">
        <v>250001535000</v>
      </c>
      <c r="J116" s="25" t="s">
        <v>171</v>
      </c>
      <c r="K116" s="26" t="s">
        <v>35</v>
      </c>
      <c r="L116" s="27">
        <f t="shared" si="10"/>
        <v>8.7906425581801648E-3</v>
      </c>
      <c r="M116" s="27">
        <v>0</v>
      </c>
      <c r="N116" s="27">
        <f>H116*0.75</f>
        <v>6.5929819186351241E-3</v>
      </c>
      <c r="O116" s="27">
        <f>H116*0.25</f>
        <v>2.1976606395450412E-3</v>
      </c>
      <c r="P116" s="27">
        <v>0</v>
      </c>
      <c r="Q116" s="27">
        <v>0</v>
      </c>
      <c r="R116" s="27">
        <v>0</v>
      </c>
      <c r="S116" s="27">
        <v>0</v>
      </c>
      <c r="T116" s="27">
        <v>0</v>
      </c>
      <c r="U116" s="27">
        <v>0</v>
      </c>
      <c r="V116" s="27">
        <v>0</v>
      </c>
      <c r="W116" s="27">
        <v>0</v>
      </c>
      <c r="X116" s="27">
        <v>0</v>
      </c>
      <c r="Y116" s="26" t="s">
        <v>204</v>
      </c>
      <c r="Z116" s="26" t="s">
        <v>205</v>
      </c>
      <c r="AA116" s="26" t="s">
        <v>38</v>
      </c>
      <c r="AB116" s="19">
        <v>44707</v>
      </c>
    </row>
    <row r="117" spans="1:28" ht="47.25" x14ac:dyDescent="0.25">
      <c r="A117" s="16" t="s">
        <v>206</v>
      </c>
      <c r="B117" s="17" t="s">
        <v>51</v>
      </c>
      <c r="C117" s="64" t="s">
        <v>207</v>
      </c>
      <c r="D117" s="16" t="s">
        <v>32</v>
      </c>
      <c r="E117" s="36">
        <v>1.0349999999999999</v>
      </c>
      <c r="F117" s="21">
        <v>1</v>
      </c>
      <c r="G117" s="80">
        <f t="shared" si="8"/>
        <v>1.0349999999999999</v>
      </c>
      <c r="H117" s="81">
        <f t="shared" si="32"/>
        <v>1.3103355725090329E-3</v>
      </c>
      <c r="I117" s="65">
        <v>250001224000</v>
      </c>
      <c r="J117" s="25" t="s">
        <v>171</v>
      </c>
      <c r="K117" s="26" t="s">
        <v>35</v>
      </c>
      <c r="L117" s="27">
        <f t="shared" si="10"/>
        <v>1.3103355725090329E-3</v>
      </c>
      <c r="M117" s="27">
        <v>0</v>
      </c>
      <c r="N117" s="27">
        <f>H117*0.74999999</f>
        <v>9.8275166627841896E-4</v>
      </c>
      <c r="O117" s="27">
        <f>H117*0.25000001</f>
        <v>3.2758390623061393E-4</v>
      </c>
      <c r="P117" s="27">
        <v>0</v>
      </c>
      <c r="Q117" s="27">
        <v>0</v>
      </c>
      <c r="R117" s="27">
        <v>0</v>
      </c>
      <c r="S117" s="27">
        <v>0</v>
      </c>
      <c r="T117" s="27">
        <v>0</v>
      </c>
      <c r="U117" s="27">
        <v>0</v>
      </c>
      <c r="V117" s="27">
        <v>0</v>
      </c>
      <c r="W117" s="27">
        <v>0</v>
      </c>
      <c r="X117" s="27">
        <v>0</v>
      </c>
      <c r="Y117" s="19" t="s">
        <v>100</v>
      </c>
      <c r="Z117" s="26" t="s">
        <v>101</v>
      </c>
      <c r="AA117" s="26" t="s">
        <v>38</v>
      </c>
      <c r="AB117" s="19">
        <v>44720</v>
      </c>
    </row>
    <row r="118" spans="1:28" ht="47.25" x14ac:dyDescent="0.25">
      <c r="A118" s="19" t="s">
        <v>208</v>
      </c>
      <c r="B118" s="17" t="s">
        <v>51</v>
      </c>
      <c r="C118" s="64" t="s">
        <v>207</v>
      </c>
      <c r="D118" s="16" t="s">
        <v>32</v>
      </c>
      <c r="E118" s="60">
        <v>16.815999999999999</v>
      </c>
      <c r="F118" s="21">
        <v>1</v>
      </c>
      <c r="G118" s="21">
        <f t="shared" si="8"/>
        <v>16.815999999999999</v>
      </c>
      <c r="H118" s="31">
        <f t="shared" si="32"/>
        <v>2.1289471485325506E-2</v>
      </c>
      <c r="I118" s="65">
        <v>250001225000</v>
      </c>
      <c r="J118" s="25" t="s">
        <v>171</v>
      </c>
      <c r="K118" s="26" t="s">
        <v>35</v>
      </c>
      <c r="L118" s="27">
        <f t="shared" si="10"/>
        <v>2.1289471485325506E-2</v>
      </c>
      <c r="M118" s="27">
        <v>0</v>
      </c>
      <c r="N118" s="27">
        <f>H118*0.75</f>
        <v>1.596710361399413E-2</v>
      </c>
      <c r="O118" s="27">
        <f>H118*0.25</f>
        <v>5.3223678713313766E-3</v>
      </c>
      <c r="P118" s="27">
        <v>0</v>
      </c>
      <c r="Q118" s="27">
        <v>0</v>
      </c>
      <c r="R118" s="27">
        <v>0</v>
      </c>
      <c r="S118" s="27">
        <v>0</v>
      </c>
      <c r="T118" s="27">
        <v>0</v>
      </c>
      <c r="U118" s="27">
        <v>0</v>
      </c>
      <c r="V118" s="27">
        <v>0</v>
      </c>
      <c r="W118" s="27">
        <v>0</v>
      </c>
      <c r="X118" s="27">
        <v>0</v>
      </c>
      <c r="Y118" s="19" t="s">
        <v>100</v>
      </c>
      <c r="Z118" s="26" t="s">
        <v>101</v>
      </c>
      <c r="AA118" s="26" t="s">
        <v>38</v>
      </c>
      <c r="AB118" s="19">
        <v>44720</v>
      </c>
    </row>
    <row r="119" spans="1:28" ht="47.25" x14ac:dyDescent="0.25">
      <c r="A119" s="19" t="s">
        <v>209</v>
      </c>
      <c r="B119" s="17" t="s">
        <v>51</v>
      </c>
      <c r="C119" s="64" t="s">
        <v>207</v>
      </c>
      <c r="D119" s="16" t="s">
        <v>32</v>
      </c>
      <c r="E119" s="60">
        <v>12.496</v>
      </c>
      <c r="F119" s="21">
        <v>1</v>
      </c>
      <c r="G119" s="21">
        <f t="shared" si="8"/>
        <v>12.496</v>
      </c>
      <c r="H119" s="31">
        <f t="shared" si="32"/>
        <v>1.5820244747896499E-2</v>
      </c>
      <c r="I119" s="65">
        <v>250001225000</v>
      </c>
      <c r="J119" s="25" t="s">
        <v>171</v>
      </c>
      <c r="K119" s="26" t="s">
        <v>35</v>
      </c>
      <c r="L119" s="27">
        <f t="shared" si="10"/>
        <v>1.5820244747896499E-2</v>
      </c>
      <c r="M119" s="27">
        <v>0</v>
      </c>
      <c r="N119" s="27">
        <f>H119*0.74999999</f>
        <v>1.1865183402719926E-2</v>
      </c>
      <c r="O119" s="27">
        <f>H119*0.25000001</f>
        <v>3.9550613451765724E-3</v>
      </c>
      <c r="P119" s="27">
        <v>0</v>
      </c>
      <c r="Q119" s="27">
        <v>0</v>
      </c>
      <c r="R119" s="27">
        <v>0</v>
      </c>
      <c r="S119" s="27">
        <v>0</v>
      </c>
      <c r="T119" s="27">
        <v>0</v>
      </c>
      <c r="U119" s="27">
        <v>0</v>
      </c>
      <c r="V119" s="27">
        <v>0</v>
      </c>
      <c r="W119" s="27">
        <v>0</v>
      </c>
      <c r="X119" s="27">
        <v>0</v>
      </c>
      <c r="Y119" s="19" t="s">
        <v>100</v>
      </c>
      <c r="Z119" s="26" t="s">
        <v>101</v>
      </c>
      <c r="AA119" s="26" t="s">
        <v>38</v>
      </c>
      <c r="AB119" s="19">
        <v>44720</v>
      </c>
    </row>
    <row r="120" spans="1:28" ht="47.25" x14ac:dyDescent="0.25">
      <c r="A120" s="16">
        <v>47</v>
      </c>
      <c r="B120" s="17" t="s">
        <v>51</v>
      </c>
      <c r="C120" s="18" t="s">
        <v>56</v>
      </c>
      <c r="D120" s="16" t="s">
        <v>32</v>
      </c>
      <c r="E120" s="36">
        <v>11.779</v>
      </c>
      <c r="F120" s="22">
        <v>1</v>
      </c>
      <c r="G120" s="80">
        <f t="shared" ref="G120:G122" si="35">E120*F120</f>
        <v>11.779</v>
      </c>
      <c r="H120" s="81">
        <f t="shared" si="32"/>
        <v>1.4912505032448212E-2</v>
      </c>
      <c r="I120" s="65">
        <v>250000198005</v>
      </c>
      <c r="J120" s="25" t="s">
        <v>171</v>
      </c>
      <c r="K120" s="26" t="s">
        <v>35</v>
      </c>
      <c r="L120" s="27">
        <f t="shared" ref="L120:L156" si="36">M120+N120+O120+P120</f>
        <v>1.4912505032448212E-2</v>
      </c>
      <c r="M120" s="27">
        <v>0</v>
      </c>
      <c r="N120" s="27">
        <f>H120*0.75</f>
        <v>1.1184378774336159E-2</v>
      </c>
      <c r="O120" s="27">
        <f>H120*0.25</f>
        <v>3.728126258112053E-3</v>
      </c>
      <c r="P120" s="27">
        <v>0</v>
      </c>
      <c r="Q120" s="27">
        <v>0</v>
      </c>
      <c r="R120" s="27">
        <v>0</v>
      </c>
      <c r="S120" s="27">
        <v>0</v>
      </c>
      <c r="T120" s="27">
        <v>0</v>
      </c>
      <c r="U120" s="27">
        <v>0</v>
      </c>
      <c r="V120" s="27">
        <v>0</v>
      </c>
      <c r="W120" s="27">
        <v>0</v>
      </c>
      <c r="X120" s="27">
        <v>0</v>
      </c>
      <c r="Y120" s="26" t="s">
        <v>58</v>
      </c>
      <c r="Z120" s="26" t="s">
        <v>59</v>
      </c>
      <c r="AA120" s="26" t="s">
        <v>38</v>
      </c>
      <c r="AB120" s="19">
        <v>43907</v>
      </c>
    </row>
    <row r="121" spans="1:28" ht="47.25" x14ac:dyDescent="0.25">
      <c r="A121" s="19" t="s">
        <v>210</v>
      </c>
      <c r="B121" s="17" t="s">
        <v>51</v>
      </c>
      <c r="C121" s="18" t="s">
        <v>56</v>
      </c>
      <c r="D121" s="16" t="s">
        <v>32</v>
      </c>
      <c r="E121" s="60">
        <v>7.4989999999999997</v>
      </c>
      <c r="F121" s="21">
        <v>1</v>
      </c>
      <c r="G121" s="21">
        <f t="shared" si="35"/>
        <v>7.4989999999999997</v>
      </c>
      <c r="H121" s="31">
        <f t="shared" si="32"/>
        <v>9.493919283328732E-3</v>
      </c>
      <c r="I121" s="65">
        <v>250000198004</v>
      </c>
      <c r="J121" s="25" t="s">
        <v>171</v>
      </c>
      <c r="K121" s="26" t="s">
        <v>35</v>
      </c>
      <c r="L121" s="27">
        <f t="shared" si="36"/>
        <v>9.493919283328732E-3</v>
      </c>
      <c r="M121" s="27">
        <v>0</v>
      </c>
      <c r="N121" s="27">
        <f>H121*0.75</f>
        <v>7.120439462496549E-3</v>
      </c>
      <c r="O121" s="27">
        <f>H121*0.25</f>
        <v>2.373479820832183E-3</v>
      </c>
      <c r="P121" s="27">
        <v>0</v>
      </c>
      <c r="Q121" s="27">
        <v>0</v>
      </c>
      <c r="R121" s="27">
        <v>0</v>
      </c>
      <c r="S121" s="27">
        <v>0</v>
      </c>
      <c r="T121" s="27">
        <v>0</v>
      </c>
      <c r="U121" s="27">
        <v>0</v>
      </c>
      <c r="V121" s="27">
        <v>0</v>
      </c>
      <c r="W121" s="27">
        <v>0</v>
      </c>
      <c r="X121" s="27">
        <v>0</v>
      </c>
      <c r="Y121" s="26" t="s">
        <v>58</v>
      </c>
      <c r="Z121" s="26" t="s">
        <v>59</v>
      </c>
      <c r="AA121" s="26" t="s">
        <v>38</v>
      </c>
      <c r="AB121" s="19">
        <v>43907</v>
      </c>
    </row>
    <row r="122" spans="1:28" ht="47.25" x14ac:dyDescent="0.25">
      <c r="A122" s="48" t="s">
        <v>211</v>
      </c>
      <c r="B122" s="34" t="s">
        <v>51</v>
      </c>
      <c r="C122" s="39" t="s">
        <v>56</v>
      </c>
      <c r="D122" s="40" t="s">
        <v>32</v>
      </c>
      <c r="E122" s="88">
        <v>0.30199999999999999</v>
      </c>
      <c r="F122" s="89">
        <v>1</v>
      </c>
      <c r="G122" s="42">
        <f t="shared" si="35"/>
        <v>0.30199999999999999</v>
      </c>
      <c r="H122" s="43">
        <f t="shared" si="32"/>
        <v>3.8233946173693524E-4</v>
      </c>
      <c r="I122" s="72">
        <v>250000198004</v>
      </c>
      <c r="J122" s="45" t="s">
        <v>171</v>
      </c>
      <c r="K122" s="46" t="s">
        <v>35</v>
      </c>
      <c r="L122" s="27">
        <f t="shared" si="36"/>
        <v>3.3454702901981832E-4</v>
      </c>
      <c r="M122" s="27">
        <v>0</v>
      </c>
      <c r="N122" s="27">
        <f>H122*0.65625</f>
        <v>2.5091027176486373E-4</v>
      </c>
      <c r="O122" s="27">
        <f>H122*0.21875</f>
        <v>8.363675725495458E-5</v>
      </c>
      <c r="P122" s="27">
        <v>0</v>
      </c>
      <c r="Q122" s="27">
        <v>0</v>
      </c>
      <c r="R122" s="27">
        <v>0</v>
      </c>
      <c r="S122" s="27">
        <v>0</v>
      </c>
      <c r="T122" s="27">
        <v>0</v>
      </c>
      <c r="U122" s="27">
        <v>0</v>
      </c>
      <c r="V122" s="27">
        <v>0</v>
      </c>
      <c r="W122" s="27">
        <v>0</v>
      </c>
      <c r="X122" s="27">
        <v>0</v>
      </c>
      <c r="Y122" s="46" t="s">
        <v>58</v>
      </c>
      <c r="Z122" s="46" t="s">
        <v>59</v>
      </c>
      <c r="AA122" s="46" t="s">
        <v>38</v>
      </c>
      <c r="AB122" s="48">
        <v>43907</v>
      </c>
    </row>
    <row r="123" spans="1:28" ht="31.5" x14ac:dyDescent="0.25">
      <c r="A123" s="58"/>
      <c r="B123" s="34" t="s">
        <v>41</v>
      </c>
      <c r="C123" s="50"/>
      <c r="D123" s="51"/>
      <c r="E123" s="90"/>
      <c r="F123" s="91"/>
      <c r="G123" s="53"/>
      <c r="H123" s="54"/>
      <c r="I123" s="77"/>
      <c r="J123" s="56"/>
      <c r="K123" s="57"/>
      <c r="L123" s="27">
        <f t="shared" si="36"/>
        <v>0</v>
      </c>
      <c r="M123" s="27">
        <v>0</v>
      </c>
      <c r="N123" s="27">
        <v>0</v>
      </c>
      <c r="O123" s="27">
        <v>0</v>
      </c>
      <c r="P123" s="27">
        <v>0</v>
      </c>
      <c r="Q123" s="27">
        <f>H122*0.125</f>
        <v>4.7792432717116905E-5</v>
      </c>
      <c r="R123" s="27">
        <v>0</v>
      </c>
      <c r="S123" s="27">
        <v>0</v>
      </c>
      <c r="T123" s="27">
        <v>0</v>
      </c>
      <c r="U123" s="27">
        <v>0</v>
      </c>
      <c r="V123" s="27">
        <v>0</v>
      </c>
      <c r="W123" s="27">
        <v>0</v>
      </c>
      <c r="X123" s="27">
        <v>0</v>
      </c>
      <c r="Y123" s="57"/>
      <c r="Z123" s="57"/>
      <c r="AA123" s="57"/>
      <c r="AB123" s="58"/>
    </row>
    <row r="124" spans="1:28" ht="47.25" x14ac:dyDescent="0.25">
      <c r="A124" s="38">
        <v>49</v>
      </c>
      <c r="B124" s="34" t="s">
        <v>51</v>
      </c>
      <c r="C124" s="39" t="s">
        <v>56</v>
      </c>
      <c r="D124" s="40" t="s">
        <v>32</v>
      </c>
      <c r="E124" s="92">
        <v>2.9830000000000001</v>
      </c>
      <c r="F124" s="89">
        <v>1</v>
      </c>
      <c r="G124" s="42">
        <f t="shared" ref="G124" si="37">E124*F124</f>
        <v>2.9830000000000001</v>
      </c>
      <c r="H124" s="43">
        <f>G124/$G$159</f>
        <v>3.7765517031830395E-3</v>
      </c>
      <c r="I124" s="72">
        <v>250000198003</v>
      </c>
      <c r="J124" s="45" t="s">
        <v>171</v>
      </c>
      <c r="K124" s="46" t="s">
        <v>35</v>
      </c>
      <c r="L124" s="27">
        <f t="shared" si="36"/>
        <v>3.3044827402851596E-3</v>
      </c>
      <c r="M124" s="27">
        <v>0</v>
      </c>
      <c r="N124" s="27">
        <f>H124*0.65625</f>
        <v>2.4783620552138695E-3</v>
      </c>
      <c r="O124" s="27">
        <f>H124*0.21875</f>
        <v>8.2612068507128991E-4</v>
      </c>
      <c r="P124" s="27">
        <v>0</v>
      </c>
      <c r="Q124" s="27">
        <v>0</v>
      </c>
      <c r="R124" s="27">
        <v>0</v>
      </c>
      <c r="S124" s="27">
        <v>0</v>
      </c>
      <c r="T124" s="27">
        <v>0</v>
      </c>
      <c r="U124" s="27">
        <v>0</v>
      </c>
      <c r="V124" s="27">
        <v>0</v>
      </c>
      <c r="W124" s="27">
        <v>0</v>
      </c>
      <c r="X124" s="27">
        <v>0</v>
      </c>
      <c r="Y124" s="46" t="s">
        <v>58</v>
      </c>
      <c r="Z124" s="46" t="s">
        <v>59</v>
      </c>
      <c r="AA124" s="46" t="s">
        <v>38</v>
      </c>
      <c r="AB124" s="48">
        <v>43907</v>
      </c>
    </row>
    <row r="125" spans="1:28" ht="31.5" x14ac:dyDescent="0.25">
      <c r="A125" s="49"/>
      <c r="B125" s="34" t="s">
        <v>41</v>
      </c>
      <c r="C125" s="50"/>
      <c r="D125" s="51"/>
      <c r="E125" s="93"/>
      <c r="F125" s="91"/>
      <c r="G125" s="53"/>
      <c r="H125" s="54"/>
      <c r="I125" s="77"/>
      <c r="J125" s="56"/>
      <c r="K125" s="57"/>
      <c r="L125" s="27">
        <f t="shared" si="36"/>
        <v>0</v>
      </c>
      <c r="M125" s="27">
        <v>0</v>
      </c>
      <c r="N125" s="27">
        <v>0</v>
      </c>
      <c r="O125" s="27">
        <v>0</v>
      </c>
      <c r="P125" s="27">
        <v>0</v>
      </c>
      <c r="Q125" s="27">
        <f>H124*0.125</f>
        <v>4.7206896289787994E-4</v>
      </c>
      <c r="R125" s="27">
        <v>0</v>
      </c>
      <c r="S125" s="27">
        <v>0</v>
      </c>
      <c r="T125" s="27">
        <v>0</v>
      </c>
      <c r="U125" s="27">
        <v>0</v>
      </c>
      <c r="V125" s="27">
        <v>0</v>
      </c>
      <c r="W125" s="27">
        <v>0</v>
      </c>
      <c r="X125" s="27">
        <v>0</v>
      </c>
      <c r="Y125" s="57"/>
      <c r="Z125" s="57"/>
      <c r="AA125" s="57"/>
      <c r="AB125" s="58"/>
    </row>
    <row r="126" spans="1:28" ht="47.25" x14ac:dyDescent="0.25">
      <c r="A126" s="16" t="s">
        <v>212</v>
      </c>
      <c r="B126" s="17" t="s">
        <v>51</v>
      </c>
      <c r="C126" s="18" t="s">
        <v>213</v>
      </c>
      <c r="D126" s="16" t="s">
        <v>32</v>
      </c>
      <c r="E126" s="36">
        <v>111.03400000000001</v>
      </c>
      <c r="F126" s="22">
        <v>1</v>
      </c>
      <c r="G126" s="80">
        <f t="shared" ref="G126:G156" si="38">E126*F126</f>
        <v>111.03400000000001</v>
      </c>
      <c r="H126" s="81">
        <f>G126/$G$159</f>
        <v>0.14057178739900289</v>
      </c>
      <c r="I126" s="65">
        <v>250001345000</v>
      </c>
      <c r="J126" s="25" t="s">
        <v>171</v>
      </c>
      <c r="K126" s="26" t="s">
        <v>35</v>
      </c>
      <c r="L126" s="27">
        <f t="shared" si="36"/>
        <v>0.14057178739900289</v>
      </c>
      <c r="M126" s="27">
        <v>0</v>
      </c>
      <c r="N126" s="27">
        <f>H126*0.75</f>
        <v>0.10542884054925217</v>
      </c>
      <c r="O126" s="27">
        <f>H126*0.25</f>
        <v>3.5142946849750722E-2</v>
      </c>
      <c r="P126" s="27">
        <v>0</v>
      </c>
      <c r="Q126" s="27">
        <v>0</v>
      </c>
      <c r="R126" s="27">
        <v>0</v>
      </c>
      <c r="S126" s="27">
        <v>0</v>
      </c>
      <c r="T126" s="27">
        <v>0</v>
      </c>
      <c r="U126" s="27">
        <v>0</v>
      </c>
      <c r="V126" s="27">
        <v>0</v>
      </c>
      <c r="W126" s="27">
        <v>0</v>
      </c>
      <c r="X126" s="27">
        <v>0</v>
      </c>
      <c r="Y126" s="26" t="s">
        <v>214</v>
      </c>
      <c r="Z126" s="26" t="s">
        <v>215</v>
      </c>
      <c r="AA126" s="26" t="s">
        <v>38</v>
      </c>
      <c r="AB126" s="19">
        <v>44622</v>
      </c>
    </row>
    <row r="127" spans="1:28" ht="15.75" x14ac:dyDescent="0.25">
      <c r="A127" s="16" t="s">
        <v>216</v>
      </c>
      <c r="B127" s="17" t="s">
        <v>76</v>
      </c>
      <c r="C127" s="18" t="s">
        <v>217</v>
      </c>
      <c r="D127" s="16" t="s">
        <v>32</v>
      </c>
      <c r="E127" s="36">
        <v>1.2869999999999999</v>
      </c>
      <c r="F127" s="22">
        <v>1</v>
      </c>
      <c r="G127" s="80">
        <f t="shared" si="38"/>
        <v>1.2869999999999999</v>
      </c>
      <c r="H127" s="81">
        <f>G127/$G$159</f>
        <v>1.6293737988590585E-3</v>
      </c>
      <c r="I127" s="65">
        <v>250001113000</v>
      </c>
      <c r="J127" s="25" t="s">
        <v>171</v>
      </c>
      <c r="K127" s="26" t="s">
        <v>35</v>
      </c>
      <c r="L127" s="27">
        <f t="shared" si="36"/>
        <v>1.6293737988590585E-3</v>
      </c>
      <c r="M127" s="27">
        <v>0</v>
      </c>
      <c r="N127" s="27">
        <f t="shared" ref="N127:N142" si="39">H127</f>
        <v>1.6293737988590585E-3</v>
      </c>
      <c r="O127" s="27">
        <v>0</v>
      </c>
      <c r="P127" s="27">
        <v>0</v>
      </c>
      <c r="Q127" s="27">
        <v>0</v>
      </c>
      <c r="R127" s="27">
        <v>0</v>
      </c>
      <c r="S127" s="27">
        <v>0</v>
      </c>
      <c r="T127" s="27">
        <v>0</v>
      </c>
      <c r="U127" s="27">
        <v>0</v>
      </c>
      <c r="V127" s="27">
        <v>0</v>
      </c>
      <c r="W127" s="27">
        <v>0</v>
      </c>
      <c r="X127" s="27">
        <v>0</v>
      </c>
      <c r="Y127" s="26" t="s">
        <v>218</v>
      </c>
      <c r="Z127" s="26" t="s">
        <v>37</v>
      </c>
      <c r="AA127" s="26" t="s">
        <v>38</v>
      </c>
      <c r="AB127" s="19">
        <v>44675</v>
      </c>
    </row>
    <row r="128" spans="1:28" ht="31.5" x14ac:dyDescent="0.25">
      <c r="A128" s="16" t="s">
        <v>219</v>
      </c>
      <c r="B128" s="17" t="s">
        <v>76</v>
      </c>
      <c r="C128" s="18" t="s">
        <v>220</v>
      </c>
      <c r="D128" s="16" t="s">
        <v>32</v>
      </c>
      <c r="E128" s="22">
        <v>5.9049999999999994</v>
      </c>
      <c r="F128" s="22">
        <v>1</v>
      </c>
      <c r="G128" s="80">
        <f t="shared" si="38"/>
        <v>5.9049999999999994</v>
      </c>
      <c r="H128" s="81">
        <f>G128/$G$159</f>
        <v>7.4758758991940472E-3</v>
      </c>
      <c r="I128" s="65">
        <v>250001139000</v>
      </c>
      <c r="J128" s="25" t="s">
        <v>171</v>
      </c>
      <c r="K128" s="26" t="s">
        <v>35</v>
      </c>
      <c r="L128" s="27">
        <f t="shared" si="36"/>
        <v>7.4758758991940472E-3</v>
      </c>
      <c r="M128" s="27">
        <v>0</v>
      </c>
      <c r="N128" s="27">
        <f t="shared" si="39"/>
        <v>7.4758758991940472E-3</v>
      </c>
      <c r="O128" s="27">
        <v>0</v>
      </c>
      <c r="P128" s="27">
        <v>0</v>
      </c>
      <c r="Q128" s="27">
        <v>0</v>
      </c>
      <c r="R128" s="27">
        <v>0</v>
      </c>
      <c r="S128" s="27">
        <v>0</v>
      </c>
      <c r="T128" s="27">
        <v>0</v>
      </c>
      <c r="U128" s="27">
        <v>0</v>
      </c>
      <c r="V128" s="27">
        <v>0</v>
      </c>
      <c r="W128" s="27">
        <v>0</v>
      </c>
      <c r="X128" s="27">
        <v>0</v>
      </c>
      <c r="Y128" s="37" t="s">
        <v>221</v>
      </c>
      <c r="Z128" s="26" t="s">
        <v>222</v>
      </c>
      <c r="AA128" s="26" t="s">
        <v>149</v>
      </c>
      <c r="AB128" s="19">
        <v>76102</v>
      </c>
    </row>
    <row r="129" spans="1:28" ht="31.5" x14ac:dyDescent="0.25">
      <c r="A129" s="16">
        <v>53</v>
      </c>
      <c r="B129" s="17" t="s">
        <v>76</v>
      </c>
      <c r="C129" s="64" t="s">
        <v>223</v>
      </c>
      <c r="D129" s="16" t="s">
        <v>32</v>
      </c>
      <c r="E129" s="36">
        <v>5</v>
      </c>
      <c r="F129" s="22">
        <v>1</v>
      </c>
      <c r="G129" s="80">
        <f t="shared" si="38"/>
        <v>5</v>
      </c>
      <c r="H129" s="81">
        <f>G129/$G$159</f>
        <v>6.3301235386909807E-3</v>
      </c>
      <c r="I129" s="65">
        <v>250001139001</v>
      </c>
      <c r="J129" s="25" t="s">
        <v>171</v>
      </c>
      <c r="K129" s="26" t="s">
        <v>35</v>
      </c>
      <c r="L129" s="27">
        <f t="shared" si="36"/>
        <v>6.3301235386909807E-3</v>
      </c>
      <c r="M129" s="27">
        <v>0</v>
      </c>
      <c r="N129" s="27">
        <f t="shared" si="39"/>
        <v>6.3301235386909807E-3</v>
      </c>
      <c r="O129" s="27">
        <v>0</v>
      </c>
      <c r="P129" s="27">
        <v>0</v>
      </c>
      <c r="Q129" s="27">
        <v>0</v>
      </c>
      <c r="R129" s="27">
        <v>0</v>
      </c>
      <c r="S129" s="27">
        <v>0</v>
      </c>
      <c r="T129" s="27">
        <v>0</v>
      </c>
      <c r="U129" s="27">
        <v>0</v>
      </c>
      <c r="V129" s="27">
        <v>0</v>
      </c>
      <c r="W129" s="27">
        <v>0</v>
      </c>
      <c r="X129" s="27">
        <v>0</v>
      </c>
      <c r="Y129" s="26" t="s">
        <v>224</v>
      </c>
      <c r="Z129" s="26" t="s">
        <v>225</v>
      </c>
      <c r="AA129" s="26" t="s">
        <v>38</v>
      </c>
      <c r="AB129" s="19">
        <v>44624</v>
      </c>
    </row>
    <row r="130" spans="1:28" ht="31.5" x14ac:dyDescent="0.25">
      <c r="A130" s="16" t="s">
        <v>226</v>
      </c>
      <c r="B130" s="17" t="s">
        <v>76</v>
      </c>
      <c r="C130" s="18" t="s">
        <v>220</v>
      </c>
      <c r="D130" s="16" t="s">
        <v>32</v>
      </c>
      <c r="E130" s="36">
        <v>8.9529999999999994</v>
      </c>
      <c r="F130" s="22">
        <v>1</v>
      </c>
      <c r="G130" s="80">
        <f t="shared" si="38"/>
        <v>8.9529999999999994</v>
      </c>
      <c r="H130" s="81">
        <f>G130/$G$159</f>
        <v>1.133471920838007E-2</v>
      </c>
      <c r="I130" s="65">
        <v>250001139003</v>
      </c>
      <c r="J130" s="25" t="s">
        <v>171</v>
      </c>
      <c r="K130" s="26" t="s">
        <v>35</v>
      </c>
      <c r="L130" s="27">
        <f t="shared" si="36"/>
        <v>1.133471920838007E-2</v>
      </c>
      <c r="M130" s="27">
        <v>0</v>
      </c>
      <c r="N130" s="27">
        <f>H130</f>
        <v>1.133471920838007E-2</v>
      </c>
      <c r="O130" s="27">
        <v>0</v>
      </c>
      <c r="P130" s="27">
        <v>0</v>
      </c>
      <c r="Q130" s="27">
        <v>0</v>
      </c>
      <c r="R130" s="27">
        <v>0</v>
      </c>
      <c r="S130" s="27">
        <v>0</v>
      </c>
      <c r="T130" s="27">
        <v>0</v>
      </c>
      <c r="U130" s="27">
        <v>0</v>
      </c>
      <c r="V130" s="27">
        <v>0</v>
      </c>
      <c r="W130" s="27">
        <v>0</v>
      </c>
      <c r="X130" s="27">
        <v>0</v>
      </c>
      <c r="Y130" s="37" t="s">
        <v>221</v>
      </c>
      <c r="Z130" s="26" t="s">
        <v>222</v>
      </c>
      <c r="AA130" s="26" t="s">
        <v>149</v>
      </c>
      <c r="AB130" s="19">
        <v>76102</v>
      </c>
    </row>
    <row r="131" spans="1:28" ht="31.5" x14ac:dyDescent="0.25">
      <c r="A131" s="19" t="s">
        <v>227</v>
      </c>
      <c r="B131" s="17" t="s">
        <v>76</v>
      </c>
      <c r="C131" s="18" t="s">
        <v>228</v>
      </c>
      <c r="D131" s="16" t="s">
        <v>32</v>
      </c>
      <c r="E131" s="60">
        <v>5.3879999999999999</v>
      </c>
      <c r="F131" s="21">
        <v>1</v>
      </c>
      <c r="G131" s="21">
        <f t="shared" si="38"/>
        <v>5.3879999999999999</v>
      </c>
      <c r="H131" s="31">
        <f t="shared" ref="H131:H156" si="40">G131/$G$159</f>
        <v>6.8213411252934005E-3</v>
      </c>
      <c r="I131" s="65">
        <v>250002116001</v>
      </c>
      <c r="J131" s="25" t="s">
        <v>171</v>
      </c>
      <c r="K131" s="26" t="s">
        <v>35</v>
      </c>
      <c r="L131" s="27">
        <f t="shared" si="36"/>
        <v>6.8213411252934005E-3</v>
      </c>
      <c r="M131" s="27">
        <v>0</v>
      </c>
      <c r="N131" s="27">
        <f t="shared" si="39"/>
        <v>6.8213411252934005E-3</v>
      </c>
      <c r="O131" s="27">
        <v>0</v>
      </c>
      <c r="P131" s="27">
        <v>0</v>
      </c>
      <c r="Q131" s="27">
        <v>0</v>
      </c>
      <c r="R131" s="27">
        <v>0</v>
      </c>
      <c r="S131" s="27">
        <v>0</v>
      </c>
      <c r="T131" s="27">
        <v>0</v>
      </c>
      <c r="U131" s="27">
        <v>0</v>
      </c>
      <c r="V131" s="27">
        <v>0</v>
      </c>
      <c r="W131" s="27">
        <v>0</v>
      </c>
      <c r="X131" s="27">
        <v>0</v>
      </c>
      <c r="Y131" s="26" t="s">
        <v>229</v>
      </c>
      <c r="Z131" s="26" t="s">
        <v>230</v>
      </c>
      <c r="AA131" s="26" t="s">
        <v>38</v>
      </c>
      <c r="AB131" s="19">
        <v>44256</v>
      </c>
    </row>
    <row r="132" spans="1:28" ht="31.5" x14ac:dyDescent="0.25">
      <c r="A132" s="19" t="s">
        <v>231</v>
      </c>
      <c r="B132" s="34" t="s">
        <v>76</v>
      </c>
      <c r="C132" s="18" t="s">
        <v>228</v>
      </c>
      <c r="D132" s="16" t="s">
        <v>32</v>
      </c>
      <c r="E132" s="60">
        <v>0.58899999999999997</v>
      </c>
      <c r="F132" s="21">
        <v>1</v>
      </c>
      <c r="G132" s="21">
        <f t="shared" si="38"/>
        <v>0.58899999999999997</v>
      </c>
      <c r="H132" s="31">
        <f t="shared" si="40"/>
        <v>7.4568855285779751E-4</v>
      </c>
      <c r="I132" s="65">
        <v>250002116001</v>
      </c>
      <c r="J132" s="25" t="s">
        <v>171</v>
      </c>
      <c r="K132" s="26" t="s">
        <v>35</v>
      </c>
      <c r="L132" s="27">
        <f t="shared" si="36"/>
        <v>7.4568855285779751E-4</v>
      </c>
      <c r="M132" s="27">
        <v>0</v>
      </c>
      <c r="N132" s="27">
        <f t="shared" si="39"/>
        <v>7.4568855285779751E-4</v>
      </c>
      <c r="O132" s="27">
        <v>0</v>
      </c>
      <c r="P132" s="27">
        <v>0</v>
      </c>
      <c r="Q132" s="27">
        <v>0</v>
      </c>
      <c r="R132" s="27">
        <v>0</v>
      </c>
      <c r="S132" s="27">
        <v>0</v>
      </c>
      <c r="T132" s="27">
        <v>0</v>
      </c>
      <c r="U132" s="27">
        <v>0</v>
      </c>
      <c r="V132" s="27">
        <v>0</v>
      </c>
      <c r="W132" s="27">
        <v>0</v>
      </c>
      <c r="X132" s="27">
        <v>0</v>
      </c>
      <c r="Y132" s="26" t="s">
        <v>229</v>
      </c>
      <c r="Z132" s="26" t="s">
        <v>230</v>
      </c>
      <c r="AA132" s="26" t="s">
        <v>38</v>
      </c>
      <c r="AB132" s="19">
        <v>44256</v>
      </c>
    </row>
    <row r="133" spans="1:28" ht="15.75" x14ac:dyDescent="0.25">
      <c r="A133" s="16" t="s">
        <v>232</v>
      </c>
      <c r="B133" s="17" t="s">
        <v>76</v>
      </c>
      <c r="C133" s="18" t="s">
        <v>233</v>
      </c>
      <c r="D133" s="16" t="s">
        <v>32</v>
      </c>
      <c r="E133" s="36">
        <v>7.4169999999999998</v>
      </c>
      <c r="F133" s="22">
        <v>1</v>
      </c>
      <c r="G133" s="80">
        <f t="shared" si="38"/>
        <v>7.4169999999999998</v>
      </c>
      <c r="H133" s="81">
        <f t="shared" si="40"/>
        <v>9.3901052572942009E-3</v>
      </c>
      <c r="I133" s="65">
        <v>250000201001</v>
      </c>
      <c r="J133" s="25" t="s">
        <v>171</v>
      </c>
      <c r="K133" s="26" t="s">
        <v>35</v>
      </c>
      <c r="L133" s="27">
        <f t="shared" si="36"/>
        <v>9.3901052572942009E-3</v>
      </c>
      <c r="M133" s="27">
        <v>0</v>
      </c>
      <c r="N133" s="27">
        <f t="shared" si="39"/>
        <v>9.3901052572942009E-3</v>
      </c>
      <c r="O133" s="27">
        <v>0</v>
      </c>
      <c r="P133" s="27">
        <v>0</v>
      </c>
      <c r="Q133" s="27">
        <v>0</v>
      </c>
      <c r="R133" s="27">
        <v>0</v>
      </c>
      <c r="S133" s="27">
        <v>0</v>
      </c>
      <c r="T133" s="27">
        <v>0</v>
      </c>
      <c r="U133" s="27">
        <v>0</v>
      </c>
      <c r="V133" s="27">
        <v>0</v>
      </c>
      <c r="W133" s="27">
        <v>0</v>
      </c>
      <c r="X133" s="27">
        <v>0</v>
      </c>
      <c r="Y133" s="26" t="s">
        <v>234</v>
      </c>
      <c r="Z133" s="26" t="s">
        <v>37</v>
      </c>
      <c r="AA133" s="26" t="s">
        <v>38</v>
      </c>
      <c r="AB133" s="19">
        <v>44675</v>
      </c>
    </row>
    <row r="134" spans="1:28" ht="15.75" x14ac:dyDescent="0.25">
      <c r="A134" s="16" t="s">
        <v>235</v>
      </c>
      <c r="B134" s="17" t="s">
        <v>76</v>
      </c>
      <c r="C134" s="18" t="s">
        <v>236</v>
      </c>
      <c r="D134" s="16" t="s">
        <v>32</v>
      </c>
      <c r="E134" s="36">
        <v>17.079000000000001</v>
      </c>
      <c r="F134" s="22">
        <v>1</v>
      </c>
      <c r="G134" s="80">
        <f t="shared" si="38"/>
        <v>17.079000000000001</v>
      </c>
      <c r="H134" s="81">
        <f t="shared" si="40"/>
        <v>2.1622435983460652E-2</v>
      </c>
      <c r="I134" s="65">
        <v>250000201000</v>
      </c>
      <c r="J134" s="25" t="s">
        <v>171</v>
      </c>
      <c r="K134" s="26" t="s">
        <v>35</v>
      </c>
      <c r="L134" s="27">
        <f t="shared" si="36"/>
        <v>2.1622435983460652E-2</v>
      </c>
      <c r="M134" s="27">
        <v>0</v>
      </c>
      <c r="N134" s="27">
        <f t="shared" si="39"/>
        <v>2.1622435983460652E-2</v>
      </c>
      <c r="O134" s="27">
        <v>0</v>
      </c>
      <c r="P134" s="27">
        <v>0</v>
      </c>
      <c r="Q134" s="27">
        <v>0</v>
      </c>
      <c r="R134" s="27">
        <v>0</v>
      </c>
      <c r="S134" s="27">
        <v>0</v>
      </c>
      <c r="T134" s="27">
        <v>0</v>
      </c>
      <c r="U134" s="27">
        <v>0</v>
      </c>
      <c r="V134" s="27">
        <v>0</v>
      </c>
      <c r="W134" s="27">
        <v>0</v>
      </c>
      <c r="X134" s="27">
        <v>0</v>
      </c>
      <c r="Y134" s="26" t="s">
        <v>237</v>
      </c>
      <c r="Z134" s="26" t="s">
        <v>238</v>
      </c>
      <c r="AA134" s="26" t="s">
        <v>38</v>
      </c>
      <c r="AB134" s="19">
        <v>44695</v>
      </c>
    </row>
    <row r="135" spans="1:28" ht="15.75" x14ac:dyDescent="0.25">
      <c r="A135" s="19" t="s">
        <v>239</v>
      </c>
      <c r="B135" s="17" t="s">
        <v>76</v>
      </c>
      <c r="C135" s="18" t="s">
        <v>240</v>
      </c>
      <c r="D135" s="16" t="s">
        <v>32</v>
      </c>
      <c r="E135" s="60">
        <v>3.82</v>
      </c>
      <c r="F135" s="21">
        <v>1</v>
      </c>
      <c r="G135" s="21">
        <f t="shared" si="38"/>
        <v>3.82</v>
      </c>
      <c r="H135" s="31">
        <f t="shared" si="40"/>
        <v>4.8362143835599088E-3</v>
      </c>
      <c r="I135" s="65">
        <v>250000220000</v>
      </c>
      <c r="J135" s="25" t="s">
        <v>171</v>
      </c>
      <c r="K135" s="26" t="s">
        <v>35</v>
      </c>
      <c r="L135" s="27">
        <f t="shared" si="36"/>
        <v>4.8362143835599088E-3</v>
      </c>
      <c r="M135" s="27">
        <v>0</v>
      </c>
      <c r="N135" s="27">
        <f t="shared" si="39"/>
        <v>4.8362143835599088E-3</v>
      </c>
      <c r="O135" s="27">
        <v>0</v>
      </c>
      <c r="P135" s="27">
        <v>0</v>
      </c>
      <c r="Q135" s="27">
        <v>0</v>
      </c>
      <c r="R135" s="27">
        <v>0</v>
      </c>
      <c r="S135" s="27">
        <v>0</v>
      </c>
      <c r="T135" s="27">
        <v>0</v>
      </c>
      <c r="U135" s="27">
        <v>0</v>
      </c>
      <c r="V135" s="27">
        <v>0</v>
      </c>
      <c r="W135" s="27">
        <v>0</v>
      </c>
      <c r="X135" s="27">
        <v>0</v>
      </c>
      <c r="Y135" s="26" t="s">
        <v>241</v>
      </c>
      <c r="Z135" s="26" t="s">
        <v>238</v>
      </c>
      <c r="AA135" s="26" t="s">
        <v>38</v>
      </c>
      <c r="AB135" s="19">
        <v>44695</v>
      </c>
    </row>
    <row r="136" spans="1:28" ht="15.75" x14ac:dyDescent="0.25">
      <c r="A136" s="19" t="s">
        <v>242</v>
      </c>
      <c r="B136" s="34" t="s">
        <v>76</v>
      </c>
      <c r="C136" s="18" t="s">
        <v>240</v>
      </c>
      <c r="D136" s="16" t="s">
        <v>32</v>
      </c>
      <c r="E136" s="60">
        <v>1.0449999999999999</v>
      </c>
      <c r="F136" s="21">
        <v>1</v>
      </c>
      <c r="G136" s="21">
        <f t="shared" si="38"/>
        <v>1.0449999999999999</v>
      </c>
      <c r="H136" s="31">
        <f t="shared" si="40"/>
        <v>1.322995819586415E-3</v>
      </c>
      <c r="I136" s="65">
        <v>250000220000</v>
      </c>
      <c r="J136" s="25" t="s">
        <v>171</v>
      </c>
      <c r="K136" s="26" t="s">
        <v>35</v>
      </c>
      <c r="L136" s="27">
        <f t="shared" si="36"/>
        <v>1.322995819586415E-3</v>
      </c>
      <c r="M136" s="27">
        <v>0</v>
      </c>
      <c r="N136" s="27">
        <f t="shared" si="39"/>
        <v>1.322995819586415E-3</v>
      </c>
      <c r="O136" s="27">
        <v>0</v>
      </c>
      <c r="P136" s="27">
        <v>0</v>
      </c>
      <c r="Q136" s="27">
        <v>0</v>
      </c>
      <c r="R136" s="27">
        <v>0</v>
      </c>
      <c r="S136" s="27">
        <v>0</v>
      </c>
      <c r="T136" s="27">
        <v>0</v>
      </c>
      <c r="U136" s="27">
        <v>0</v>
      </c>
      <c r="V136" s="27">
        <v>0</v>
      </c>
      <c r="W136" s="27">
        <v>0</v>
      </c>
      <c r="X136" s="27">
        <v>0</v>
      </c>
      <c r="Y136" s="26" t="s">
        <v>241</v>
      </c>
      <c r="Z136" s="26" t="s">
        <v>37</v>
      </c>
      <c r="AA136" s="26" t="s">
        <v>38</v>
      </c>
      <c r="AB136" s="19">
        <v>44675</v>
      </c>
    </row>
    <row r="137" spans="1:28" ht="31.5" x14ac:dyDescent="0.25">
      <c r="A137" s="19" t="s">
        <v>243</v>
      </c>
      <c r="B137" s="17" t="s">
        <v>76</v>
      </c>
      <c r="C137" s="18" t="s">
        <v>244</v>
      </c>
      <c r="D137" s="16" t="s">
        <v>32</v>
      </c>
      <c r="E137" s="60">
        <v>2.6629999999999998</v>
      </c>
      <c r="F137" s="21">
        <f>1/2</f>
        <v>0.5</v>
      </c>
      <c r="G137" s="21">
        <f t="shared" si="38"/>
        <v>1.3314999999999999</v>
      </c>
      <c r="H137" s="31">
        <f t="shared" si="40"/>
        <v>1.685711898353408E-3</v>
      </c>
      <c r="I137" s="65">
        <v>250002115000</v>
      </c>
      <c r="J137" s="25" t="s">
        <v>171</v>
      </c>
      <c r="K137" s="26" t="s">
        <v>35</v>
      </c>
      <c r="L137" s="27">
        <f t="shared" si="36"/>
        <v>1.685711898353408E-3</v>
      </c>
      <c r="M137" s="27">
        <v>0</v>
      </c>
      <c r="N137" s="27">
        <f t="shared" si="39"/>
        <v>1.685711898353408E-3</v>
      </c>
      <c r="O137" s="27">
        <v>0</v>
      </c>
      <c r="P137" s="27">
        <v>0</v>
      </c>
      <c r="Q137" s="27">
        <v>0</v>
      </c>
      <c r="R137" s="27">
        <v>0</v>
      </c>
      <c r="S137" s="27">
        <v>0</v>
      </c>
      <c r="T137" s="27">
        <v>0</v>
      </c>
      <c r="U137" s="27">
        <v>0</v>
      </c>
      <c r="V137" s="27">
        <v>0</v>
      </c>
      <c r="W137" s="27">
        <v>0</v>
      </c>
      <c r="X137" s="27">
        <v>0</v>
      </c>
      <c r="Y137" s="37" t="s">
        <v>245</v>
      </c>
      <c r="Z137" s="37" t="s">
        <v>246</v>
      </c>
      <c r="AA137" s="37" t="s">
        <v>38</v>
      </c>
      <c r="AB137" s="29">
        <v>43723</v>
      </c>
    </row>
    <row r="138" spans="1:28" ht="31.5" x14ac:dyDescent="0.25">
      <c r="A138" s="19" t="s">
        <v>243</v>
      </c>
      <c r="B138" s="17" t="s">
        <v>76</v>
      </c>
      <c r="C138" s="94" t="s">
        <v>247</v>
      </c>
      <c r="D138" s="16" t="s">
        <v>32</v>
      </c>
      <c r="E138" s="60">
        <v>0.97299999999999998</v>
      </c>
      <c r="F138" s="21">
        <f>1/2</f>
        <v>0.5</v>
      </c>
      <c r="G138" s="21">
        <f t="shared" si="38"/>
        <v>0.48649999999999999</v>
      </c>
      <c r="H138" s="31">
        <f t="shared" si="40"/>
        <v>6.1592102031463242E-4</v>
      </c>
      <c r="I138" s="65">
        <v>250002115000</v>
      </c>
      <c r="J138" s="25" t="s">
        <v>171</v>
      </c>
      <c r="K138" s="26" t="s">
        <v>35</v>
      </c>
      <c r="L138" s="27">
        <f t="shared" si="36"/>
        <v>6.1592102031463242E-4</v>
      </c>
      <c r="M138" s="27">
        <v>0</v>
      </c>
      <c r="N138" s="27">
        <f t="shared" si="39"/>
        <v>6.1592102031463242E-4</v>
      </c>
      <c r="O138" s="27">
        <v>0</v>
      </c>
      <c r="P138" s="27">
        <v>0</v>
      </c>
      <c r="Q138" s="27">
        <v>0</v>
      </c>
      <c r="R138" s="27">
        <v>0</v>
      </c>
      <c r="S138" s="27">
        <v>0</v>
      </c>
      <c r="T138" s="27">
        <v>0</v>
      </c>
      <c r="U138" s="27">
        <v>0</v>
      </c>
      <c r="V138" s="27">
        <v>0</v>
      </c>
      <c r="W138" s="27">
        <v>0</v>
      </c>
      <c r="X138" s="27">
        <v>0</v>
      </c>
      <c r="Y138" s="37" t="s">
        <v>248</v>
      </c>
      <c r="Z138" s="19" t="s">
        <v>249</v>
      </c>
      <c r="AA138" s="19" t="s">
        <v>38</v>
      </c>
      <c r="AB138" s="19">
        <v>44628</v>
      </c>
    </row>
    <row r="139" spans="1:28" ht="31.5" x14ac:dyDescent="0.25">
      <c r="A139" s="19" t="s">
        <v>250</v>
      </c>
      <c r="B139" s="17" t="s">
        <v>76</v>
      </c>
      <c r="C139" s="18" t="s">
        <v>244</v>
      </c>
      <c r="D139" s="16" t="s">
        <v>32</v>
      </c>
      <c r="E139" s="21">
        <v>2.6629999999999998</v>
      </c>
      <c r="F139" s="21">
        <f>1/2</f>
        <v>0.5</v>
      </c>
      <c r="G139" s="21">
        <f t="shared" si="38"/>
        <v>1.3314999999999999</v>
      </c>
      <c r="H139" s="31">
        <f t="shared" si="40"/>
        <v>1.685711898353408E-3</v>
      </c>
      <c r="I139" s="65">
        <v>250002115000</v>
      </c>
      <c r="J139" s="25" t="s">
        <v>171</v>
      </c>
      <c r="K139" s="26" t="s">
        <v>35</v>
      </c>
      <c r="L139" s="27">
        <f t="shared" si="36"/>
        <v>1.685711898353408E-3</v>
      </c>
      <c r="M139" s="27">
        <v>0</v>
      </c>
      <c r="N139" s="27">
        <f t="shared" si="39"/>
        <v>1.685711898353408E-3</v>
      </c>
      <c r="O139" s="27">
        <v>0</v>
      </c>
      <c r="P139" s="27">
        <v>0</v>
      </c>
      <c r="Q139" s="27">
        <v>0</v>
      </c>
      <c r="R139" s="27">
        <v>0</v>
      </c>
      <c r="S139" s="27">
        <v>0</v>
      </c>
      <c r="T139" s="27">
        <v>0</v>
      </c>
      <c r="U139" s="27">
        <v>0</v>
      </c>
      <c r="V139" s="27">
        <v>0</v>
      </c>
      <c r="W139" s="27">
        <v>0</v>
      </c>
      <c r="X139" s="27">
        <v>0</v>
      </c>
      <c r="Y139" s="37" t="s">
        <v>245</v>
      </c>
      <c r="Z139" s="37" t="s">
        <v>246</v>
      </c>
      <c r="AA139" s="37" t="s">
        <v>38</v>
      </c>
      <c r="AB139" s="29">
        <v>43723</v>
      </c>
    </row>
    <row r="140" spans="1:28" ht="31.5" x14ac:dyDescent="0.25">
      <c r="A140" s="19" t="s">
        <v>250</v>
      </c>
      <c r="B140" s="17" t="s">
        <v>76</v>
      </c>
      <c r="C140" s="94" t="s">
        <v>247</v>
      </c>
      <c r="D140" s="16" t="s">
        <v>32</v>
      </c>
      <c r="E140" s="21">
        <v>0.97299999999999998</v>
      </c>
      <c r="F140" s="21">
        <f>1/2</f>
        <v>0.5</v>
      </c>
      <c r="G140" s="21">
        <f t="shared" si="38"/>
        <v>0.48649999999999999</v>
      </c>
      <c r="H140" s="31">
        <f t="shared" si="40"/>
        <v>6.1592102031463242E-4</v>
      </c>
      <c r="I140" s="65">
        <v>250002115000</v>
      </c>
      <c r="J140" s="25" t="s">
        <v>171</v>
      </c>
      <c r="K140" s="26" t="s">
        <v>35</v>
      </c>
      <c r="L140" s="27">
        <f t="shared" si="36"/>
        <v>6.1592102031463242E-4</v>
      </c>
      <c r="M140" s="27">
        <v>0</v>
      </c>
      <c r="N140" s="27">
        <f t="shared" si="39"/>
        <v>6.1592102031463242E-4</v>
      </c>
      <c r="O140" s="27">
        <v>0</v>
      </c>
      <c r="P140" s="27">
        <v>0</v>
      </c>
      <c r="Q140" s="27">
        <v>0</v>
      </c>
      <c r="R140" s="27">
        <v>0</v>
      </c>
      <c r="S140" s="27">
        <v>0</v>
      </c>
      <c r="T140" s="27">
        <v>0</v>
      </c>
      <c r="U140" s="27">
        <v>0</v>
      </c>
      <c r="V140" s="27">
        <v>0</v>
      </c>
      <c r="W140" s="27">
        <v>0</v>
      </c>
      <c r="X140" s="27">
        <v>0</v>
      </c>
      <c r="Y140" s="37" t="s">
        <v>248</v>
      </c>
      <c r="Z140" s="19" t="s">
        <v>249</v>
      </c>
      <c r="AA140" s="19" t="s">
        <v>38</v>
      </c>
      <c r="AB140" s="19">
        <v>44628</v>
      </c>
    </row>
    <row r="141" spans="1:28" ht="15.75" x14ac:dyDescent="0.25">
      <c r="A141" s="19" t="s">
        <v>251</v>
      </c>
      <c r="B141" s="17" t="s">
        <v>76</v>
      </c>
      <c r="C141" s="18" t="s">
        <v>252</v>
      </c>
      <c r="D141" s="16" t="s">
        <v>32</v>
      </c>
      <c r="E141" s="60">
        <v>1.8149999999999999</v>
      </c>
      <c r="F141" s="21">
        <v>1</v>
      </c>
      <c r="G141" s="21">
        <f t="shared" si="38"/>
        <v>1.8149999999999999</v>
      </c>
      <c r="H141" s="31">
        <f t="shared" si="40"/>
        <v>2.2978348445448259E-3</v>
      </c>
      <c r="I141" s="65">
        <v>250001528000</v>
      </c>
      <c r="J141" s="25" t="s">
        <v>171</v>
      </c>
      <c r="K141" s="26" t="s">
        <v>35</v>
      </c>
      <c r="L141" s="27">
        <f t="shared" si="36"/>
        <v>2.2978348445448259E-3</v>
      </c>
      <c r="M141" s="27">
        <v>0</v>
      </c>
      <c r="N141" s="27">
        <f t="shared" si="39"/>
        <v>2.2978348445448259E-3</v>
      </c>
      <c r="O141" s="27">
        <v>0</v>
      </c>
      <c r="P141" s="27">
        <v>0</v>
      </c>
      <c r="Q141" s="27">
        <v>0</v>
      </c>
      <c r="R141" s="27">
        <v>0</v>
      </c>
      <c r="S141" s="27">
        <v>0</v>
      </c>
      <c r="T141" s="27">
        <v>0</v>
      </c>
      <c r="U141" s="27">
        <v>0</v>
      </c>
      <c r="V141" s="27">
        <v>0</v>
      </c>
      <c r="W141" s="27">
        <v>0</v>
      </c>
      <c r="X141" s="27">
        <v>0</v>
      </c>
      <c r="Y141" s="26" t="s">
        <v>253</v>
      </c>
      <c r="Z141" s="26" t="s">
        <v>238</v>
      </c>
      <c r="AA141" s="26" t="s">
        <v>38</v>
      </c>
      <c r="AB141" s="19">
        <v>44695</v>
      </c>
    </row>
    <row r="142" spans="1:28" ht="15.75" x14ac:dyDescent="0.25">
      <c r="A142" s="19" t="s">
        <v>254</v>
      </c>
      <c r="B142" s="34" t="s">
        <v>76</v>
      </c>
      <c r="C142" s="18" t="s">
        <v>252</v>
      </c>
      <c r="D142" s="16" t="s">
        <v>32</v>
      </c>
      <c r="E142" s="60">
        <v>1.1759999999999999</v>
      </c>
      <c r="F142" s="21">
        <v>1</v>
      </c>
      <c r="G142" s="21">
        <f t="shared" si="38"/>
        <v>1.1759999999999999</v>
      </c>
      <c r="H142" s="31">
        <f t="shared" si="40"/>
        <v>1.4888450563001186E-3</v>
      </c>
      <c r="I142" s="65">
        <v>250001528000</v>
      </c>
      <c r="J142" s="25" t="s">
        <v>171</v>
      </c>
      <c r="K142" s="26" t="s">
        <v>35</v>
      </c>
      <c r="L142" s="27">
        <f t="shared" si="36"/>
        <v>1.4888450563001186E-3</v>
      </c>
      <c r="M142" s="27">
        <v>0</v>
      </c>
      <c r="N142" s="27">
        <f t="shared" si="39"/>
        <v>1.4888450563001186E-3</v>
      </c>
      <c r="O142" s="27">
        <v>0</v>
      </c>
      <c r="P142" s="27">
        <v>0</v>
      </c>
      <c r="Q142" s="27">
        <v>0</v>
      </c>
      <c r="R142" s="27">
        <v>0</v>
      </c>
      <c r="S142" s="27">
        <v>0</v>
      </c>
      <c r="T142" s="27">
        <v>0</v>
      </c>
      <c r="U142" s="27">
        <v>0</v>
      </c>
      <c r="V142" s="27">
        <v>0</v>
      </c>
      <c r="W142" s="27">
        <v>0</v>
      </c>
      <c r="X142" s="27">
        <v>0</v>
      </c>
      <c r="Y142" s="26" t="s">
        <v>253</v>
      </c>
      <c r="Z142" s="26" t="s">
        <v>238</v>
      </c>
      <c r="AA142" s="26" t="s">
        <v>38</v>
      </c>
      <c r="AB142" s="19">
        <v>44695</v>
      </c>
    </row>
    <row r="143" spans="1:28" ht="15.75" x14ac:dyDescent="0.25">
      <c r="A143" s="16" t="s">
        <v>255</v>
      </c>
      <c r="B143" s="17" t="s">
        <v>76</v>
      </c>
      <c r="C143" s="95" t="s">
        <v>256</v>
      </c>
      <c r="D143" s="16" t="s">
        <v>32</v>
      </c>
      <c r="E143" s="36">
        <v>0.48199999999999998</v>
      </c>
      <c r="F143" s="22">
        <v>1</v>
      </c>
      <c r="G143" s="80">
        <f t="shared" si="38"/>
        <v>0.48199999999999998</v>
      </c>
      <c r="H143" s="81">
        <f t="shared" si="40"/>
        <v>6.1022390912981051E-4</v>
      </c>
      <c r="I143" s="65">
        <v>250001530000</v>
      </c>
      <c r="J143" s="25" t="s">
        <v>171</v>
      </c>
      <c r="K143" s="26" t="s">
        <v>35</v>
      </c>
      <c r="L143" s="27">
        <f t="shared" si="36"/>
        <v>6.1022390912981051E-4</v>
      </c>
      <c r="M143" s="27">
        <v>0</v>
      </c>
      <c r="N143" s="27">
        <f>H143</f>
        <v>6.1022390912981051E-4</v>
      </c>
      <c r="O143" s="27">
        <v>0</v>
      </c>
      <c r="P143" s="27">
        <v>0</v>
      </c>
      <c r="Q143" s="27">
        <v>0</v>
      </c>
      <c r="R143" s="27">
        <v>0</v>
      </c>
      <c r="S143" s="27">
        <v>0</v>
      </c>
      <c r="T143" s="27">
        <v>0</v>
      </c>
      <c r="U143" s="27">
        <v>0</v>
      </c>
      <c r="V143" s="27">
        <v>0</v>
      </c>
      <c r="W143" s="27">
        <v>0</v>
      </c>
      <c r="X143" s="27">
        <v>0</v>
      </c>
      <c r="Y143" s="26" t="s">
        <v>257</v>
      </c>
      <c r="Z143" s="26" t="s">
        <v>114</v>
      </c>
      <c r="AA143" s="26" t="s">
        <v>38</v>
      </c>
      <c r="AB143" s="19">
        <v>44615</v>
      </c>
    </row>
    <row r="144" spans="1:28" ht="15.75" x14ac:dyDescent="0.25">
      <c r="A144" s="16">
        <v>62</v>
      </c>
      <c r="B144" s="17" t="s">
        <v>258</v>
      </c>
      <c r="C144" s="95" t="s">
        <v>256</v>
      </c>
      <c r="D144" s="16" t="s">
        <v>32</v>
      </c>
      <c r="E144" s="36">
        <v>0.497</v>
      </c>
      <c r="F144" s="22">
        <v>1</v>
      </c>
      <c r="G144" s="80">
        <f t="shared" si="38"/>
        <v>0.497</v>
      </c>
      <c r="H144" s="81">
        <f t="shared" si="40"/>
        <v>6.2921427974588348E-4</v>
      </c>
      <c r="I144" s="65">
        <v>250000675000</v>
      </c>
      <c r="J144" s="25" t="s">
        <v>171</v>
      </c>
      <c r="K144" s="26" t="s">
        <v>35</v>
      </c>
      <c r="L144" s="27">
        <f t="shared" si="36"/>
        <v>6.2921427974588348E-4</v>
      </c>
      <c r="M144" s="27">
        <f>H144</f>
        <v>6.2921427974588348E-4</v>
      </c>
      <c r="N144" s="27">
        <v>0</v>
      </c>
      <c r="O144" s="27">
        <v>0</v>
      </c>
      <c r="P144" s="27">
        <v>0</v>
      </c>
      <c r="Q144" s="27">
        <v>0</v>
      </c>
      <c r="R144" s="27">
        <v>0</v>
      </c>
      <c r="S144" s="27">
        <v>0</v>
      </c>
      <c r="T144" s="27">
        <v>0</v>
      </c>
      <c r="U144" s="27">
        <v>0</v>
      </c>
      <c r="V144" s="27">
        <v>0</v>
      </c>
      <c r="W144" s="27">
        <v>0</v>
      </c>
      <c r="X144" s="27">
        <v>0</v>
      </c>
      <c r="Y144" s="26" t="s">
        <v>257</v>
      </c>
      <c r="Z144" s="26" t="s">
        <v>114</v>
      </c>
      <c r="AA144" s="26" t="s">
        <v>38</v>
      </c>
      <c r="AB144" s="19">
        <v>44615</v>
      </c>
    </row>
    <row r="145" spans="1:28" ht="47.25" x14ac:dyDescent="0.25">
      <c r="A145" s="16" t="s">
        <v>259</v>
      </c>
      <c r="B145" s="17" t="s">
        <v>51</v>
      </c>
      <c r="C145" s="64" t="s">
        <v>260</v>
      </c>
      <c r="D145" s="16" t="s">
        <v>32</v>
      </c>
      <c r="E145" s="36">
        <v>0.47499999999999998</v>
      </c>
      <c r="F145" s="22">
        <v>1</v>
      </c>
      <c r="G145" s="80">
        <f t="shared" si="38"/>
        <v>0.47499999999999998</v>
      </c>
      <c r="H145" s="81">
        <f t="shared" si="40"/>
        <v>6.0136173617564314E-4</v>
      </c>
      <c r="I145" s="65">
        <v>250001318000</v>
      </c>
      <c r="J145" s="25" t="s">
        <v>171</v>
      </c>
      <c r="K145" s="26" t="s">
        <v>35</v>
      </c>
      <c r="L145" s="27">
        <f t="shared" si="36"/>
        <v>6.0136173617564314E-4</v>
      </c>
      <c r="M145" s="27">
        <v>0</v>
      </c>
      <c r="N145" s="27">
        <f>H145*(0.45926968+0.29073034)</f>
        <v>4.5102131415896709E-4</v>
      </c>
      <c r="O145" s="27">
        <f>H145*0.24999998</f>
        <v>1.5034042201667608E-4</v>
      </c>
      <c r="P145" s="27">
        <v>0</v>
      </c>
      <c r="Q145" s="27">
        <v>0</v>
      </c>
      <c r="R145" s="27">
        <v>0</v>
      </c>
      <c r="S145" s="27">
        <v>0</v>
      </c>
      <c r="T145" s="27">
        <v>0</v>
      </c>
      <c r="U145" s="27">
        <v>0</v>
      </c>
      <c r="V145" s="27">
        <v>0</v>
      </c>
      <c r="W145" s="27">
        <v>0</v>
      </c>
      <c r="X145" s="27">
        <v>0</v>
      </c>
      <c r="Y145" s="26" t="s">
        <v>261</v>
      </c>
      <c r="Z145" s="26" t="s">
        <v>37</v>
      </c>
      <c r="AA145" s="26" t="s">
        <v>38</v>
      </c>
      <c r="AB145" s="19">
        <v>44675</v>
      </c>
    </row>
    <row r="146" spans="1:28" ht="31.5" x14ac:dyDescent="0.25">
      <c r="A146" s="16">
        <v>64</v>
      </c>
      <c r="B146" s="17" t="s">
        <v>76</v>
      </c>
      <c r="C146" s="64" t="s">
        <v>262</v>
      </c>
      <c r="D146" s="16" t="s">
        <v>32</v>
      </c>
      <c r="E146" s="36">
        <v>13.112</v>
      </c>
      <c r="F146" s="22">
        <v>1</v>
      </c>
      <c r="G146" s="80">
        <f t="shared" si="38"/>
        <v>13.112</v>
      </c>
      <c r="H146" s="81">
        <f t="shared" si="40"/>
        <v>1.6600115967863229E-2</v>
      </c>
      <c r="I146" s="65">
        <v>250000663000</v>
      </c>
      <c r="J146" s="25" t="s">
        <v>171</v>
      </c>
      <c r="K146" s="26" t="s">
        <v>35</v>
      </c>
      <c r="L146" s="27">
        <f t="shared" si="36"/>
        <v>1.6600115967863229E-2</v>
      </c>
      <c r="M146" s="27">
        <v>0</v>
      </c>
      <c r="N146" s="28">
        <f>H146*75.000002%</f>
        <v>1.2450087307899741E-2</v>
      </c>
      <c r="O146" s="28">
        <f>H146*24.999998%</f>
        <v>4.1500286599634884E-3</v>
      </c>
      <c r="P146" s="27">
        <v>0</v>
      </c>
      <c r="Q146" s="27">
        <v>0</v>
      </c>
      <c r="R146" s="27">
        <v>0</v>
      </c>
      <c r="S146" s="27">
        <v>0</v>
      </c>
      <c r="T146" s="27">
        <v>0</v>
      </c>
      <c r="U146" s="27">
        <v>0</v>
      </c>
      <c r="V146" s="27">
        <v>0</v>
      </c>
      <c r="W146" s="27">
        <v>0</v>
      </c>
      <c r="X146" s="27">
        <v>0</v>
      </c>
      <c r="Y146" s="26" t="s">
        <v>263</v>
      </c>
      <c r="Z146" s="26" t="s">
        <v>68</v>
      </c>
      <c r="AA146" s="26" t="s">
        <v>38</v>
      </c>
      <c r="AB146" s="19">
        <v>44612</v>
      </c>
    </row>
    <row r="147" spans="1:28" ht="47.25" x14ac:dyDescent="0.25">
      <c r="A147" s="16">
        <v>65</v>
      </c>
      <c r="B147" s="17" t="s">
        <v>51</v>
      </c>
      <c r="C147" s="18" t="s">
        <v>264</v>
      </c>
      <c r="D147" s="16" t="s">
        <v>32</v>
      </c>
      <c r="E147" s="36">
        <v>11.429</v>
      </c>
      <c r="F147" s="22">
        <f>1/2</f>
        <v>0.5</v>
      </c>
      <c r="G147" s="80">
        <f t="shared" si="38"/>
        <v>5.7145000000000001</v>
      </c>
      <c r="H147" s="81">
        <f t="shared" si="40"/>
        <v>7.2346981923699224E-3</v>
      </c>
      <c r="I147" s="65">
        <v>250002089001</v>
      </c>
      <c r="J147" s="25" t="s">
        <v>171</v>
      </c>
      <c r="K147" s="26" t="s">
        <v>35</v>
      </c>
      <c r="L147" s="27">
        <f t="shared" si="36"/>
        <v>7.2346981923699224E-3</v>
      </c>
      <c r="M147" s="27">
        <v>0</v>
      </c>
      <c r="N147" s="27">
        <f>H147*45.926968%</f>
        <v>3.3226775237063127E-3</v>
      </c>
      <c r="O147" s="27">
        <f>H147*0.24999998</f>
        <v>1.8086744033985168E-3</v>
      </c>
      <c r="P147" s="27">
        <f>H147*29.073034%</f>
        <v>2.1033462652650927E-3</v>
      </c>
      <c r="Q147" s="27">
        <v>0</v>
      </c>
      <c r="R147" s="27">
        <v>0</v>
      </c>
      <c r="S147" s="27">
        <v>0</v>
      </c>
      <c r="T147" s="27">
        <v>0</v>
      </c>
      <c r="U147" s="27">
        <v>0</v>
      </c>
      <c r="V147" s="27">
        <v>0</v>
      </c>
      <c r="W147" s="27">
        <v>0</v>
      </c>
      <c r="X147" s="27">
        <v>0</v>
      </c>
      <c r="Y147" s="26" t="s">
        <v>265</v>
      </c>
      <c r="Z147" s="26" t="s">
        <v>140</v>
      </c>
      <c r="AA147" s="26" t="s">
        <v>38</v>
      </c>
      <c r="AB147" s="19">
        <v>44663</v>
      </c>
    </row>
    <row r="148" spans="1:28" ht="47.25" x14ac:dyDescent="0.25">
      <c r="A148" s="16">
        <v>65</v>
      </c>
      <c r="B148" s="17" t="s">
        <v>51</v>
      </c>
      <c r="C148" s="18" t="s">
        <v>266</v>
      </c>
      <c r="D148" s="16" t="s">
        <v>32</v>
      </c>
      <c r="E148" s="36">
        <v>11.429</v>
      </c>
      <c r="F148" s="22">
        <f>1/2</f>
        <v>0.5</v>
      </c>
      <c r="G148" s="80">
        <f t="shared" si="38"/>
        <v>5.7145000000000001</v>
      </c>
      <c r="H148" s="81">
        <f t="shared" si="40"/>
        <v>7.2346981923699224E-3</v>
      </c>
      <c r="I148" s="65">
        <v>250002089001</v>
      </c>
      <c r="J148" s="25" t="s">
        <v>171</v>
      </c>
      <c r="K148" s="26" t="s">
        <v>35</v>
      </c>
      <c r="L148" s="27">
        <f t="shared" si="36"/>
        <v>7.2346981923699224E-3</v>
      </c>
      <c r="M148" s="27">
        <v>0</v>
      </c>
      <c r="N148" s="27">
        <f>H148*45.926968%</f>
        <v>3.3226775237063127E-3</v>
      </c>
      <c r="O148" s="27">
        <f>H148*0.24999998</f>
        <v>1.8086744033985168E-3</v>
      </c>
      <c r="P148" s="27">
        <f>H148*29.073034%</f>
        <v>2.1033462652650927E-3</v>
      </c>
      <c r="Q148" s="27">
        <v>0</v>
      </c>
      <c r="R148" s="27">
        <v>0</v>
      </c>
      <c r="S148" s="27">
        <v>0</v>
      </c>
      <c r="T148" s="27">
        <v>0</v>
      </c>
      <c r="U148" s="27">
        <v>0</v>
      </c>
      <c r="V148" s="27">
        <v>0</v>
      </c>
      <c r="W148" s="27">
        <v>0</v>
      </c>
      <c r="X148" s="27">
        <v>0</v>
      </c>
      <c r="Y148" s="26" t="s">
        <v>265</v>
      </c>
      <c r="Z148" s="26" t="s">
        <v>140</v>
      </c>
      <c r="AA148" s="26" t="s">
        <v>38</v>
      </c>
      <c r="AB148" s="19">
        <v>44663</v>
      </c>
    </row>
    <row r="149" spans="1:28" ht="47.25" x14ac:dyDescent="0.25">
      <c r="A149" s="16">
        <v>66</v>
      </c>
      <c r="B149" s="17" t="s">
        <v>51</v>
      </c>
      <c r="C149" s="18" t="s">
        <v>267</v>
      </c>
      <c r="D149" s="16" t="s">
        <v>32</v>
      </c>
      <c r="E149" s="36">
        <v>3.8010000000000002</v>
      </c>
      <c r="F149" s="22">
        <v>1</v>
      </c>
      <c r="G149" s="80">
        <f t="shared" si="38"/>
        <v>3.8010000000000002</v>
      </c>
      <c r="H149" s="81">
        <f t="shared" si="40"/>
        <v>4.8121599141128842E-3</v>
      </c>
      <c r="I149" s="65">
        <v>250002053000</v>
      </c>
      <c r="J149" s="25" t="s">
        <v>171</v>
      </c>
      <c r="K149" s="26" t="s">
        <v>35</v>
      </c>
      <c r="L149" s="27">
        <f t="shared" si="36"/>
        <v>4.8121599141128842E-3</v>
      </c>
      <c r="M149" s="27">
        <v>0</v>
      </c>
      <c r="N149" s="27">
        <f>H149*45.926968%</f>
        <v>2.2100791438634517E-3</v>
      </c>
      <c r="O149" s="27">
        <f>H149*0.24999998</f>
        <v>1.2030398822850227E-3</v>
      </c>
      <c r="P149" s="27">
        <f>H149*29.073034%</f>
        <v>1.3990408879644095E-3</v>
      </c>
      <c r="Q149" s="27">
        <v>0</v>
      </c>
      <c r="R149" s="27">
        <v>0</v>
      </c>
      <c r="S149" s="27">
        <v>0</v>
      </c>
      <c r="T149" s="27">
        <v>0</v>
      </c>
      <c r="U149" s="27">
        <v>0</v>
      </c>
      <c r="V149" s="27">
        <v>0</v>
      </c>
      <c r="W149" s="27">
        <v>0</v>
      </c>
      <c r="X149" s="27">
        <v>0</v>
      </c>
      <c r="Y149" s="26" t="s">
        <v>268</v>
      </c>
      <c r="Z149" s="26" t="s">
        <v>37</v>
      </c>
      <c r="AA149" s="26" t="s">
        <v>38</v>
      </c>
      <c r="AB149" s="19">
        <v>44675</v>
      </c>
    </row>
    <row r="150" spans="1:28" ht="47.25" x14ac:dyDescent="0.25">
      <c r="A150" s="16" t="s">
        <v>269</v>
      </c>
      <c r="B150" s="17" t="s">
        <v>51</v>
      </c>
      <c r="C150" s="18" t="s">
        <v>270</v>
      </c>
      <c r="D150" s="16" t="s">
        <v>32</v>
      </c>
      <c r="E150" s="36">
        <v>1.6E-2</v>
      </c>
      <c r="F150" s="22">
        <f>3/4</f>
        <v>0.75</v>
      </c>
      <c r="G150" s="80">
        <f t="shared" si="38"/>
        <v>1.2E-2</v>
      </c>
      <c r="H150" s="81">
        <f t="shared" si="40"/>
        <v>1.5192296492858354E-5</v>
      </c>
      <c r="I150" s="65">
        <v>250000252000</v>
      </c>
      <c r="J150" s="25" t="s">
        <v>171</v>
      </c>
      <c r="K150" s="26" t="s">
        <v>35</v>
      </c>
      <c r="L150" s="27">
        <f t="shared" si="36"/>
        <v>1.5192296492858354E-5</v>
      </c>
      <c r="M150" s="27">
        <v>0</v>
      </c>
      <c r="N150" s="28">
        <f>H150*75.000002%</f>
        <v>1.1394222673489695E-5</v>
      </c>
      <c r="O150" s="28">
        <f>H150*24.999998%</f>
        <v>3.7980738193686589E-6</v>
      </c>
      <c r="P150" s="27">
        <v>0</v>
      </c>
      <c r="Q150" s="27">
        <v>0</v>
      </c>
      <c r="R150" s="27">
        <v>0</v>
      </c>
      <c r="S150" s="27">
        <v>0</v>
      </c>
      <c r="T150" s="27">
        <v>0</v>
      </c>
      <c r="U150" s="27">
        <v>0</v>
      </c>
      <c r="V150" s="27">
        <v>0</v>
      </c>
      <c r="W150" s="27">
        <v>0</v>
      </c>
      <c r="X150" s="27">
        <v>0</v>
      </c>
      <c r="Y150" s="26" t="s">
        <v>271</v>
      </c>
      <c r="Z150" s="26" t="s">
        <v>272</v>
      </c>
      <c r="AA150" s="26" t="s">
        <v>38</v>
      </c>
      <c r="AB150" s="19">
        <v>44691</v>
      </c>
    </row>
    <row r="151" spans="1:28" ht="47.25" x14ac:dyDescent="0.25">
      <c r="A151" s="16" t="s">
        <v>269</v>
      </c>
      <c r="B151" s="17" t="s">
        <v>51</v>
      </c>
      <c r="C151" s="18" t="s">
        <v>273</v>
      </c>
      <c r="D151" s="16" t="s">
        <v>32</v>
      </c>
      <c r="E151" s="36">
        <v>1.6E-2</v>
      </c>
      <c r="F151" s="22">
        <f>1/12</f>
        <v>8.3333333333333329E-2</v>
      </c>
      <c r="G151" s="80">
        <f t="shared" si="38"/>
        <v>1.3333333333333333E-3</v>
      </c>
      <c r="H151" s="81">
        <f t="shared" si="40"/>
        <v>1.6880329436509282E-6</v>
      </c>
      <c r="I151" s="65">
        <v>250000252000</v>
      </c>
      <c r="J151" s="25" t="s">
        <v>171</v>
      </c>
      <c r="K151" s="26" t="s">
        <v>35</v>
      </c>
      <c r="L151" s="27">
        <f t="shared" si="36"/>
        <v>1.6880329436509282E-6</v>
      </c>
      <c r="M151" s="27">
        <v>0</v>
      </c>
      <c r="N151" s="28">
        <f>H151*75.000002%</f>
        <v>1.2660247414988551E-6</v>
      </c>
      <c r="O151" s="28">
        <f>H151*24.999998%</f>
        <v>4.2200820215207322E-7</v>
      </c>
      <c r="P151" s="27">
        <v>0</v>
      </c>
      <c r="Q151" s="27">
        <v>0</v>
      </c>
      <c r="R151" s="27">
        <v>0</v>
      </c>
      <c r="S151" s="27">
        <v>0</v>
      </c>
      <c r="T151" s="27">
        <v>0</v>
      </c>
      <c r="U151" s="27">
        <v>0</v>
      </c>
      <c r="V151" s="27">
        <v>0</v>
      </c>
      <c r="W151" s="27">
        <v>0</v>
      </c>
      <c r="X151" s="27">
        <v>0</v>
      </c>
      <c r="Y151" s="26" t="s">
        <v>274</v>
      </c>
      <c r="Z151" s="26" t="s">
        <v>275</v>
      </c>
      <c r="AA151" s="26" t="s">
        <v>276</v>
      </c>
      <c r="AB151" s="19">
        <v>60073</v>
      </c>
    </row>
    <row r="152" spans="1:28" ht="47.25" x14ac:dyDescent="0.25">
      <c r="A152" s="16" t="s">
        <v>269</v>
      </c>
      <c r="B152" s="17" t="s">
        <v>51</v>
      </c>
      <c r="C152" s="18" t="s">
        <v>277</v>
      </c>
      <c r="D152" s="16" t="s">
        <v>32</v>
      </c>
      <c r="E152" s="36">
        <v>1.6E-2</v>
      </c>
      <c r="F152" s="22">
        <f>1/12</f>
        <v>8.3333333333333329E-2</v>
      </c>
      <c r="G152" s="80">
        <f t="shared" si="38"/>
        <v>1.3333333333333333E-3</v>
      </c>
      <c r="H152" s="81">
        <f t="shared" si="40"/>
        <v>1.6880329436509282E-6</v>
      </c>
      <c r="I152" s="65">
        <v>250000252000</v>
      </c>
      <c r="J152" s="25" t="s">
        <v>171</v>
      </c>
      <c r="K152" s="26" t="s">
        <v>35</v>
      </c>
      <c r="L152" s="27">
        <f t="shared" si="36"/>
        <v>1.6880329436509282E-6</v>
      </c>
      <c r="M152" s="27">
        <v>0</v>
      </c>
      <c r="N152" s="28">
        <f>H152*75.000002%</f>
        <v>1.2660247414988551E-6</v>
      </c>
      <c r="O152" s="28">
        <f>H152*24.999998%</f>
        <v>4.2200820215207322E-7</v>
      </c>
      <c r="P152" s="27">
        <v>0</v>
      </c>
      <c r="Q152" s="27">
        <v>0</v>
      </c>
      <c r="R152" s="27">
        <v>0</v>
      </c>
      <c r="S152" s="27">
        <v>0</v>
      </c>
      <c r="T152" s="27">
        <v>0</v>
      </c>
      <c r="U152" s="27">
        <v>0</v>
      </c>
      <c r="V152" s="27">
        <v>0</v>
      </c>
      <c r="W152" s="27">
        <v>0</v>
      </c>
      <c r="X152" s="27">
        <v>0</v>
      </c>
      <c r="Y152" s="26" t="s">
        <v>278</v>
      </c>
      <c r="Z152" s="26" t="s">
        <v>279</v>
      </c>
      <c r="AA152" s="26" t="s">
        <v>38</v>
      </c>
      <c r="AB152" s="19">
        <v>44065</v>
      </c>
    </row>
    <row r="153" spans="1:28" ht="47.25" x14ac:dyDescent="0.25">
      <c r="A153" s="16" t="s">
        <v>269</v>
      </c>
      <c r="B153" s="17" t="s">
        <v>51</v>
      </c>
      <c r="C153" s="18" t="s">
        <v>280</v>
      </c>
      <c r="D153" s="16" t="s">
        <v>32</v>
      </c>
      <c r="E153" s="36">
        <v>1.6E-2</v>
      </c>
      <c r="F153" s="22">
        <f>1/24</f>
        <v>4.1666666666666664E-2</v>
      </c>
      <c r="G153" s="80">
        <f t="shared" si="38"/>
        <v>6.6666666666666664E-4</v>
      </c>
      <c r="H153" s="81">
        <f t="shared" si="40"/>
        <v>8.4401647182546412E-7</v>
      </c>
      <c r="I153" s="65">
        <v>250000252000</v>
      </c>
      <c r="J153" s="25" t="s">
        <v>171</v>
      </c>
      <c r="K153" s="26" t="s">
        <v>35</v>
      </c>
      <c r="L153" s="27">
        <f t="shared" si="36"/>
        <v>8.4401647182546412E-7</v>
      </c>
      <c r="M153" s="27">
        <v>0</v>
      </c>
      <c r="N153" s="28">
        <f>H153*75.000002%</f>
        <v>6.3301237074942754E-7</v>
      </c>
      <c r="O153" s="28">
        <f>H153*24.999998%</f>
        <v>2.1100410107603661E-7</v>
      </c>
      <c r="P153" s="27">
        <v>0</v>
      </c>
      <c r="Q153" s="27">
        <v>0</v>
      </c>
      <c r="R153" s="27">
        <v>0</v>
      </c>
      <c r="S153" s="27">
        <v>0</v>
      </c>
      <c r="T153" s="27">
        <v>0</v>
      </c>
      <c r="U153" s="27">
        <v>0</v>
      </c>
      <c r="V153" s="27">
        <v>0</v>
      </c>
      <c r="W153" s="27">
        <v>0</v>
      </c>
      <c r="X153" s="27">
        <v>0</v>
      </c>
      <c r="Y153" s="26" t="s">
        <v>281</v>
      </c>
      <c r="Z153" s="26" t="s">
        <v>282</v>
      </c>
      <c r="AA153" s="26" t="s">
        <v>38</v>
      </c>
      <c r="AB153" s="19">
        <v>44046</v>
      </c>
    </row>
    <row r="154" spans="1:28" ht="47.25" x14ac:dyDescent="0.25">
      <c r="A154" s="16" t="s">
        <v>269</v>
      </c>
      <c r="B154" s="17" t="s">
        <v>51</v>
      </c>
      <c r="C154" s="18" t="s">
        <v>283</v>
      </c>
      <c r="D154" s="16" t="s">
        <v>32</v>
      </c>
      <c r="E154" s="36">
        <v>1.6E-2</v>
      </c>
      <c r="F154" s="22">
        <f>1/24</f>
        <v>4.1666666666666664E-2</v>
      </c>
      <c r="G154" s="80">
        <f t="shared" si="38"/>
        <v>6.6666666666666664E-4</v>
      </c>
      <c r="H154" s="81">
        <f t="shared" si="40"/>
        <v>8.4401647182546412E-7</v>
      </c>
      <c r="I154" s="65">
        <v>250000252000</v>
      </c>
      <c r="J154" s="25" t="s">
        <v>171</v>
      </c>
      <c r="K154" s="26" t="s">
        <v>35</v>
      </c>
      <c r="L154" s="27">
        <f t="shared" si="36"/>
        <v>8.4401647182546412E-7</v>
      </c>
      <c r="M154" s="27">
        <v>0</v>
      </c>
      <c r="N154" s="28">
        <f>H154*75.000002%</f>
        <v>6.3301237074942754E-7</v>
      </c>
      <c r="O154" s="28">
        <f>H154*24.999998%</f>
        <v>2.1100410107603661E-7</v>
      </c>
      <c r="P154" s="27">
        <v>0</v>
      </c>
      <c r="Q154" s="27">
        <v>0</v>
      </c>
      <c r="R154" s="27">
        <v>0</v>
      </c>
      <c r="S154" s="27">
        <v>0</v>
      </c>
      <c r="T154" s="27">
        <v>0</v>
      </c>
      <c r="U154" s="27">
        <v>0</v>
      </c>
      <c r="V154" s="27">
        <v>0</v>
      </c>
      <c r="W154" s="27">
        <v>0</v>
      </c>
      <c r="X154" s="27">
        <v>0</v>
      </c>
      <c r="Y154" s="26" t="s">
        <v>284</v>
      </c>
      <c r="Z154" s="26" t="s">
        <v>285</v>
      </c>
      <c r="AA154" s="26" t="s">
        <v>38</v>
      </c>
      <c r="AB154" s="19">
        <v>44124</v>
      </c>
    </row>
    <row r="155" spans="1:28" ht="48" customHeight="1" x14ac:dyDescent="0.25">
      <c r="A155" s="16" t="s">
        <v>286</v>
      </c>
      <c r="B155" s="17" t="s">
        <v>30</v>
      </c>
      <c r="C155" s="66" t="s">
        <v>287</v>
      </c>
      <c r="D155" s="96" t="s">
        <v>32</v>
      </c>
      <c r="E155" s="36">
        <v>3.109</v>
      </c>
      <c r="F155" s="22">
        <v>1</v>
      </c>
      <c r="G155" s="80">
        <f t="shared" si="38"/>
        <v>3.109</v>
      </c>
      <c r="H155" s="23">
        <f t="shared" si="40"/>
        <v>3.9360708163580522E-3</v>
      </c>
      <c r="I155" s="32" t="s">
        <v>288</v>
      </c>
      <c r="J155" s="25" t="s">
        <v>171</v>
      </c>
      <c r="K155" s="26" t="s">
        <v>35</v>
      </c>
      <c r="L155" s="27">
        <f t="shared" si="36"/>
        <v>3.9360708163580522E-3</v>
      </c>
      <c r="M155" s="28">
        <f>H155*0.174999972</f>
        <v>6.8881228265267624E-4</v>
      </c>
      <c r="N155" s="27">
        <f>H155*0.825000028</f>
        <v>3.2472585337053762E-3</v>
      </c>
      <c r="O155" s="27">
        <v>0</v>
      </c>
      <c r="P155" s="27">
        <v>0</v>
      </c>
      <c r="Q155" s="27">
        <v>0</v>
      </c>
      <c r="R155" s="27">
        <v>0</v>
      </c>
      <c r="S155" s="27">
        <v>0</v>
      </c>
      <c r="T155" s="27">
        <v>0</v>
      </c>
      <c r="U155" s="27">
        <v>0</v>
      </c>
      <c r="V155" s="27">
        <v>0</v>
      </c>
      <c r="W155" s="27">
        <v>0</v>
      </c>
      <c r="X155" s="27">
        <v>0</v>
      </c>
      <c r="Y155" s="97" t="s">
        <v>289</v>
      </c>
      <c r="Z155" s="98" t="s">
        <v>215</v>
      </c>
      <c r="AA155" s="98" t="s">
        <v>38</v>
      </c>
      <c r="AB155" s="97">
        <v>44622</v>
      </c>
    </row>
    <row r="156" spans="1:28" ht="59.25" customHeight="1" x14ac:dyDescent="0.25">
      <c r="A156" s="16" t="s">
        <v>290</v>
      </c>
      <c r="B156" s="17" t="s">
        <v>41</v>
      </c>
      <c r="C156" s="66" t="s">
        <v>31</v>
      </c>
      <c r="D156" s="96" t="s">
        <v>32</v>
      </c>
      <c r="E156" s="36">
        <v>8.6999999999999994E-2</v>
      </c>
      <c r="F156" s="22">
        <v>1</v>
      </c>
      <c r="G156" s="80">
        <f t="shared" si="38"/>
        <v>8.6999999999999994E-2</v>
      </c>
      <c r="H156" s="23">
        <f t="shared" si="40"/>
        <v>1.1014414957322306E-4</v>
      </c>
      <c r="I156" s="32" t="s">
        <v>288</v>
      </c>
      <c r="J156" s="25" t="s">
        <v>171</v>
      </c>
      <c r="K156" s="26" t="s">
        <v>35</v>
      </c>
      <c r="L156" s="27">
        <f t="shared" si="36"/>
        <v>0</v>
      </c>
      <c r="M156" s="27">
        <v>0</v>
      </c>
      <c r="N156" s="27">
        <v>0</v>
      </c>
      <c r="O156" s="27">
        <v>0</v>
      </c>
      <c r="P156" s="27">
        <v>0</v>
      </c>
      <c r="Q156" s="27">
        <v>0</v>
      </c>
      <c r="R156" s="27">
        <v>0</v>
      </c>
      <c r="S156" s="27">
        <v>0</v>
      </c>
      <c r="T156" s="27">
        <v>0</v>
      </c>
      <c r="U156" s="27">
        <v>0</v>
      </c>
      <c r="V156" s="27">
        <v>0</v>
      </c>
      <c r="W156" s="27">
        <f>H156</f>
        <v>1.1014414957322306E-4</v>
      </c>
      <c r="X156" s="27">
        <v>0</v>
      </c>
      <c r="Y156" s="19" t="s">
        <v>36</v>
      </c>
      <c r="Z156" s="26" t="s">
        <v>37</v>
      </c>
      <c r="AA156" s="26" t="s">
        <v>38</v>
      </c>
      <c r="AB156" s="19">
        <v>44675</v>
      </c>
    </row>
    <row r="157" spans="1:28" ht="15.75" x14ac:dyDescent="0.25">
      <c r="A157" s="99"/>
      <c r="B157" s="99"/>
      <c r="C157" s="100"/>
      <c r="D157" s="99"/>
      <c r="E157" s="99"/>
      <c r="F157" s="101"/>
      <c r="G157" s="102"/>
      <c r="H157" s="102"/>
      <c r="I157" s="101"/>
      <c r="J157" s="99"/>
      <c r="K157" s="99"/>
      <c r="L157" s="103"/>
      <c r="M157" s="103"/>
      <c r="N157" s="103"/>
      <c r="O157" s="103"/>
      <c r="P157" s="103"/>
      <c r="Q157" s="103"/>
      <c r="R157" s="103"/>
      <c r="S157" s="103"/>
      <c r="T157" s="103"/>
      <c r="U157" s="103"/>
      <c r="V157" s="103"/>
      <c r="W157" s="103"/>
      <c r="X157" s="103"/>
      <c r="Y157" s="99"/>
      <c r="Z157" s="99"/>
      <c r="AA157" s="99"/>
      <c r="AB157" s="99"/>
    </row>
    <row r="158" spans="1:28" ht="15.75" x14ac:dyDescent="0.25">
      <c r="A158" s="99"/>
      <c r="B158" s="99"/>
      <c r="C158" s="104"/>
      <c r="D158" s="105"/>
      <c r="E158" s="105"/>
      <c r="F158" s="106" t="s">
        <v>291</v>
      </c>
      <c r="G158" s="107">
        <f>H158*G159</f>
        <v>683.60934315463999</v>
      </c>
      <c r="H158" s="108">
        <f>L158</f>
        <v>0.86546631887445336</v>
      </c>
      <c r="I158" s="99"/>
      <c r="J158" s="99"/>
      <c r="K158" s="99"/>
      <c r="L158" s="108">
        <f t="shared" ref="L158:V158" si="41">SUBTOTAL(9,L4:L156)</f>
        <v>0.86546631887445336</v>
      </c>
      <c r="M158" s="108">
        <f t="shared" si="41"/>
        <v>8.1709222570688477E-3</v>
      </c>
      <c r="N158" s="108">
        <f t="shared" si="41"/>
        <v>0.75308714238046792</v>
      </c>
      <c r="O158" s="108">
        <f t="shared" si="41"/>
        <v>9.8602520818421663E-2</v>
      </c>
      <c r="P158" s="108">
        <f t="shared" si="41"/>
        <v>5.6057334184945948E-3</v>
      </c>
      <c r="Q158" s="108">
        <f t="shared" si="41"/>
        <v>3.6721046647946384E-3</v>
      </c>
      <c r="R158" s="108">
        <f t="shared" si="41"/>
        <v>1.2465793594927798E-3</v>
      </c>
      <c r="S158" s="108">
        <f t="shared" si="41"/>
        <v>3.0089846608446412E-4</v>
      </c>
      <c r="T158" s="108">
        <f t="shared" si="41"/>
        <v>4.5902313133993518E-3</v>
      </c>
      <c r="U158" s="108">
        <f t="shared" si="41"/>
        <v>1.2750640949315965E-3</v>
      </c>
      <c r="V158" s="108">
        <f t="shared" si="41"/>
        <v>2.0633164276834023E-2</v>
      </c>
      <c r="W158" s="108">
        <f>SUBTOTAL(9,W4:W156)</f>
        <v>3.6174123974203477E-2</v>
      </c>
      <c r="X158" s="108">
        <f t="shared" ref="X158" si="42">SUBTOTAL(9,X4:X156)</f>
        <v>6.3301235386909809E-6</v>
      </c>
      <c r="Y158" s="101"/>
      <c r="Z158" s="101"/>
      <c r="AA158" s="101"/>
      <c r="AB158" s="99"/>
    </row>
    <row r="159" spans="1:28" ht="15.75" x14ac:dyDescent="0.25">
      <c r="A159" s="99"/>
      <c r="B159" s="99"/>
      <c r="C159" s="104"/>
      <c r="D159" s="105"/>
      <c r="E159" s="105"/>
      <c r="F159" s="106" t="s">
        <v>292</v>
      </c>
      <c r="G159" s="109">
        <v>789.87400000000002</v>
      </c>
      <c r="H159" s="108">
        <f>SUBTOTAL(9,H4:H156)</f>
        <v>0.99999999999999956</v>
      </c>
      <c r="I159" s="99"/>
      <c r="J159" s="99"/>
      <c r="K159" s="99"/>
      <c r="L159" s="103"/>
      <c r="M159" s="103"/>
      <c r="N159" s="103"/>
      <c r="O159" s="103"/>
      <c r="P159" s="103"/>
      <c r="Q159" s="103"/>
      <c r="R159" s="103"/>
      <c r="S159" s="103"/>
      <c r="T159" s="103"/>
      <c r="U159" s="103"/>
      <c r="V159" s="103"/>
      <c r="W159" s="103"/>
      <c r="X159" s="103"/>
      <c r="Y159" s="101"/>
      <c r="Z159" s="101"/>
      <c r="AA159" s="101"/>
      <c r="AB159" s="99"/>
    </row>
    <row r="160" spans="1:28" ht="15.75" x14ac:dyDescent="0.25">
      <c r="A160" s="99"/>
      <c r="B160" s="99"/>
      <c r="C160" s="110"/>
      <c r="D160" s="111"/>
      <c r="E160" s="111"/>
      <c r="F160" s="112"/>
      <c r="G160" s="113"/>
      <c r="H160" s="103"/>
      <c r="I160" s="99"/>
      <c r="J160" s="99"/>
      <c r="K160" s="99"/>
      <c r="L160" s="103"/>
      <c r="M160" s="103"/>
      <c r="N160" s="103"/>
      <c r="O160" s="103"/>
      <c r="P160" s="103"/>
      <c r="Q160" s="103"/>
      <c r="R160" s="103"/>
      <c r="S160" s="103"/>
      <c r="T160" s="103"/>
      <c r="U160" s="103"/>
      <c r="V160" s="103"/>
      <c r="W160" s="103"/>
      <c r="X160" s="103"/>
      <c r="Y160" s="101"/>
      <c r="Z160" s="101"/>
      <c r="AA160" s="101"/>
      <c r="AB160" s="99"/>
    </row>
    <row r="161" spans="1:30" ht="15.75" x14ac:dyDescent="0.25">
      <c r="A161" s="99"/>
      <c r="B161" s="99"/>
      <c r="C161" s="114" t="s">
        <v>295</v>
      </c>
      <c r="D161" s="115"/>
      <c r="E161" s="115"/>
      <c r="F161" s="115"/>
      <c r="G161" s="115"/>
      <c r="H161" s="115"/>
      <c r="I161" s="115"/>
      <c r="J161" s="115"/>
      <c r="K161" s="116"/>
      <c r="L161" s="103"/>
      <c r="M161" s="103"/>
      <c r="N161" s="103"/>
      <c r="O161" s="103"/>
      <c r="P161" s="103"/>
      <c r="Q161" s="103"/>
      <c r="R161" s="103"/>
      <c r="S161" s="103"/>
      <c r="T161" s="103"/>
      <c r="U161" s="103"/>
      <c r="V161" s="103"/>
      <c r="W161" s="103"/>
      <c r="X161" s="103"/>
      <c r="Y161" s="101"/>
      <c r="Z161" s="101"/>
      <c r="AA161" s="101"/>
      <c r="AB161" s="99"/>
    </row>
    <row r="162" spans="1:30" ht="15.75" x14ac:dyDescent="0.25">
      <c r="A162" s="99"/>
      <c r="B162" s="99"/>
      <c r="C162" s="117"/>
      <c r="D162" s="118"/>
      <c r="E162" s="118"/>
      <c r="F162" s="118"/>
      <c r="G162" s="118"/>
      <c r="H162" s="118"/>
      <c r="I162" s="118"/>
      <c r="J162" s="118"/>
      <c r="K162" s="119"/>
      <c r="L162" s="103"/>
      <c r="M162" s="103"/>
      <c r="N162" s="103"/>
      <c r="O162" s="103"/>
      <c r="P162" s="103"/>
      <c r="Q162" s="103"/>
      <c r="R162" s="103"/>
      <c r="S162" s="103"/>
      <c r="T162" s="103"/>
      <c r="U162" s="103"/>
      <c r="V162" s="103"/>
      <c r="W162" s="103"/>
      <c r="X162" s="103"/>
      <c r="Y162" s="101"/>
      <c r="Z162" s="101"/>
      <c r="AA162" s="101"/>
      <c r="AB162" s="99"/>
    </row>
    <row r="163" spans="1:30" ht="15.75" x14ac:dyDescent="0.25">
      <c r="A163" s="99"/>
      <c r="B163" s="99"/>
      <c r="C163" s="120"/>
      <c r="D163" s="121"/>
      <c r="E163" s="121"/>
      <c r="F163" s="121"/>
      <c r="G163" s="121"/>
      <c r="H163" s="121"/>
      <c r="I163" s="121"/>
      <c r="J163" s="121"/>
      <c r="K163" s="122"/>
      <c r="L163" s="103"/>
      <c r="M163" s="103"/>
      <c r="N163" s="103"/>
      <c r="O163" s="103"/>
      <c r="P163" s="103"/>
      <c r="Q163" s="103"/>
      <c r="R163" s="103"/>
      <c r="S163" s="103"/>
      <c r="T163" s="103"/>
      <c r="U163" s="103"/>
      <c r="V163" s="103"/>
      <c r="W163" s="103"/>
      <c r="X163" s="103"/>
      <c r="Y163" s="101"/>
      <c r="Z163" s="101"/>
      <c r="AA163" s="101"/>
      <c r="AB163" s="99"/>
    </row>
    <row r="164" spans="1:30" ht="15.75" x14ac:dyDescent="0.25">
      <c r="A164" s="99"/>
      <c r="B164" s="99"/>
      <c r="C164" s="123"/>
      <c r="D164" s="124"/>
      <c r="E164" s="124"/>
      <c r="F164" s="124"/>
      <c r="G164" s="124"/>
      <c r="H164" s="124"/>
      <c r="I164" s="124"/>
      <c r="J164" s="124"/>
      <c r="K164" s="125"/>
      <c r="L164" s="103"/>
      <c r="M164" s="103"/>
      <c r="N164" s="103"/>
      <c r="O164" s="103"/>
      <c r="P164" s="103"/>
      <c r="Q164" s="103"/>
      <c r="R164" s="103"/>
      <c r="S164" s="103"/>
      <c r="T164" s="103"/>
      <c r="U164" s="103"/>
      <c r="V164" s="103"/>
      <c r="W164" s="103"/>
      <c r="X164" s="103"/>
      <c r="Y164" s="101"/>
      <c r="Z164" s="101"/>
      <c r="AA164" s="101"/>
      <c r="AB164" s="99"/>
    </row>
    <row r="165" spans="1:30" x14ac:dyDescent="0.25">
      <c r="A165" s="126" t="s">
        <v>293</v>
      </c>
      <c r="B165" s="126"/>
      <c r="C165" s="126"/>
      <c r="D165" s="126"/>
      <c r="E165" s="126"/>
      <c r="F165" s="126"/>
      <c r="G165" s="126"/>
      <c r="H165" s="126"/>
      <c r="I165" s="126"/>
      <c r="J165" s="126"/>
      <c r="K165" s="126"/>
      <c r="L165" s="126"/>
      <c r="M165" s="126"/>
      <c r="N165" s="126"/>
      <c r="O165" s="126"/>
      <c r="P165" s="126"/>
      <c r="Q165" s="126"/>
      <c r="R165" s="126"/>
      <c r="S165" s="126"/>
      <c r="T165" s="126"/>
      <c r="U165" s="126"/>
      <c r="V165" s="126"/>
      <c r="W165" s="126"/>
      <c r="X165" s="126"/>
      <c r="Y165" s="126"/>
      <c r="Z165" s="126"/>
      <c r="AA165" s="126"/>
      <c r="AB165" s="126"/>
    </row>
    <row r="166" spans="1:30" x14ac:dyDescent="0.25">
      <c r="A166" s="126"/>
      <c r="B166" s="126"/>
      <c r="C166" s="126"/>
      <c r="D166" s="126"/>
      <c r="E166" s="126"/>
      <c r="F166" s="126"/>
      <c r="G166" s="126"/>
      <c r="H166" s="126"/>
      <c r="I166" s="126"/>
      <c r="J166" s="126"/>
      <c r="K166" s="126"/>
      <c r="L166" s="126"/>
      <c r="M166" s="126"/>
      <c r="N166" s="126"/>
      <c r="O166" s="126"/>
      <c r="P166" s="126"/>
      <c r="Q166" s="126"/>
      <c r="R166" s="126"/>
      <c r="S166" s="126"/>
      <c r="T166" s="126"/>
      <c r="U166" s="126"/>
      <c r="V166" s="126"/>
      <c r="W166" s="126"/>
      <c r="X166" s="126"/>
      <c r="Y166" s="126"/>
      <c r="Z166" s="126"/>
      <c r="AA166" s="126"/>
      <c r="AB166" s="126"/>
    </row>
    <row r="167" spans="1:30" ht="15.75" x14ac:dyDescent="0.25">
      <c r="A167" s="99"/>
      <c r="B167" s="99"/>
      <c r="C167" s="4"/>
      <c r="D167" s="99"/>
      <c r="E167" s="99"/>
      <c r="F167" s="101"/>
      <c r="G167" s="101"/>
      <c r="H167" s="103"/>
      <c r="I167" s="99"/>
      <c r="J167" s="99"/>
      <c r="K167" s="99"/>
      <c r="L167" s="103"/>
      <c r="M167" s="103"/>
      <c r="N167" s="103"/>
      <c r="O167" s="103"/>
      <c r="P167" s="103"/>
      <c r="Q167" s="103"/>
      <c r="R167" s="103"/>
      <c r="S167" s="103"/>
      <c r="T167" s="103"/>
      <c r="U167" s="103"/>
      <c r="V167" s="103"/>
      <c r="W167" s="103"/>
      <c r="X167" s="103"/>
      <c r="Y167" s="99"/>
      <c r="Z167" s="99"/>
      <c r="AA167" s="99"/>
      <c r="AB167" s="99"/>
    </row>
    <row r="168" spans="1:30" ht="15.75" x14ac:dyDescent="0.25">
      <c r="A168" s="99"/>
      <c r="B168" s="99"/>
      <c r="C168" s="4"/>
      <c r="D168" s="99"/>
      <c r="E168" s="99"/>
      <c r="F168" s="101"/>
      <c r="G168" s="101"/>
      <c r="H168" s="103"/>
      <c r="I168" s="99"/>
      <c r="J168" s="99"/>
      <c r="K168" s="99"/>
      <c r="L168" s="103"/>
      <c r="M168" s="103"/>
      <c r="N168" s="103"/>
      <c r="O168" s="103"/>
      <c r="P168" s="103"/>
      <c r="Q168" s="103"/>
      <c r="R168" s="103"/>
      <c r="S168" s="103"/>
      <c r="T168" s="103"/>
      <c r="U168" s="103"/>
      <c r="V168" s="103"/>
      <c r="W168" s="103"/>
      <c r="X168" s="103"/>
      <c r="Y168" s="99"/>
      <c r="Z168" s="99"/>
      <c r="AA168" s="99"/>
      <c r="AB168" s="99"/>
    </row>
    <row r="169" spans="1:30" ht="15.75" x14ac:dyDescent="0.25"/>
    <row r="170" spans="1:30" s="5" customFormat="1" ht="15.75" x14ac:dyDescent="0.25">
      <c r="C170" s="127"/>
      <c r="AC170"/>
      <c r="AD170"/>
    </row>
    <row r="171" spans="1:30" s="5" customFormat="1" ht="15.75" x14ac:dyDescent="0.25">
      <c r="C171" s="127"/>
      <c r="AC171"/>
      <c r="AD171"/>
    </row>
    <row r="172" spans="1:30" s="5" customFormat="1" ht="15.75" x14ac:dyDescent="0.25">
      <c r="C172" s="127"/>
      <c r="AC172"/>
      <c r="AD172"/>
    </row>
    <row r="173" spans="1:30" s="5" customFormat="1" ht="15.75" x14ac:dyDescent="0.25">
      <c r="C173" s="127"/>
      <c r="AC173"/>
      <c r="AD173"/>
    </row>
    <row r="174" spans="1:30" s="5" customFormat="1" ht="15.75" x14ac:dyDescent="0.25">
      <c r="C174" s="127"/>
      <c r="AC174"/>
      <c r="AD174"/>
    </row>
    <row r="175" spans="1:30" s="5" customFormat="1" ht="15.75" x14ac:dyDescent="0.25">
      <c r="C175" s="127"/>
      <c r="AC175"/>
      <c r="AD175"/>
    </row>
    <row r="176" spans="1:30" s="5" customFormat="1" ht="15.75" x14ac:dyDescent="0.25">
      <c r="C176" s="127"/>
      <c r="AC176"/>
      <c r="AD176"/>
    </row>
    <row r="177" spans="3:30" s="5" customFormat="1" ht="15.75" x14ac:dyDescent="0.25">
      <c r="C177" s="127"/>
      <c r="AC177"/>
      <c r="AD177"/>
    </row>
    <row r="178" spans="3:30" s="5" customFormat="1" ht="15.75" x14ac:dyDescent="0.25">
      <c r="C178" s="127"/>
      <c r="AC178"/>
      <c r="AD178"/>
    </row>
    <row r="179" spans="3:30" s="5" customFormat="1" ht="15.75" x14ac:dyDescent="0.25">
      <c r="C179" s="127"/>
      <c r="AC179"/>
      <c r="AD179"/>
    </row>
    <row r="180" spans="3:30" s="5" customFormat="1" ht="15.75" x14ac:dyDescent="0.25">
      <c r="C180" s="127"/>
      <c r="AC180"/>
      <c r="AD180"/>
    </row>
    <row r="181" spans="3:30" s="5" customFormat="1" ht="15.75" x14ac:dyDescent="0.25">
      <c r="C181" s="127"/>
      <c r="AC181"/>
      <c r="AD181"/>
    </row>
    <row r="182" spans="3:30" s="5" customFormat="1" ht="15.75" x14ac:dyDescent="0.25">
      <c r="C182" s="127"/>
      <c r="AC182"/>
      <c r="AD182"/>
    </row>
    <row r="183" spans="3:30" s="5" customFormat="1" ht="15.75" x14ac:dyDescent="0.25">
      <c r="C183" s="127"/>
      <c r="AC183"/>
      <c r="AD183"/>
    </row>
    <row r="184" spans="3:30" s="5" customFormat="1" ht="15.75" x14ac:dyDescent="0.25">
      <c r="C184" s="127"/>
      <c r="AC184"/>
      <c r="AD184"/>
    </row>
    <row r="185" spans="3:30" s="5" customFormat="1" ht="15.75" x14ac:dyDescent="0.25">
      <c r="C185" s="127"/>
      <c r="AC185"/>
      <c r="AD185"/>
    </row>
    <row r="186" spans="3:30" s="5" customFormat="1" ht="15.75" x14ac:dyDescent="0.25">
      <c r="C186" s="127"/>
      <c r="AC186"/>
      <c r="AD186"/>
    </row>
    <row r="187" spans="3:30" s="5" customFormat="1" ht="15.75" x14ac:dyDescent="0.25">
      <c r="C187" s="127"/>
      <c r="AC187"/>
      <c r="AD187"/>
    </row>
    <row r="188" spans="3:30" s="5" customFormat="1" ht="15.75" x14ac:dyDescent="0.25">
      <c r="C188" s="127"/>
      <c r="AC188"/>
      <c r="AD188"/>
    </row>
    <row r="189" spans="3:30" s="5" customFormat="1" ht="15.75" x14ac:dyDescent="0.25">
      <c r="C189" s="127"/>
      <c r="AC189"/>
      <c r="AD189"/>
    </row>
    <row r="190" spans="3:30" s="5" customFormat="1" ht="15.75" x14ac:dyDescent="0.25">
      <c r="C190" s="127"/>
      <c r="AC190"/>
      <c r="AD190"/>
    </row>
    <row r="191" spans="3:30" s="5" customFormat="1" ht="15.75" x14ac:dyDescent="0.25">
      <c r="C191" s="127"/>
      <c r="AC191"/>
      <c r="AD191"/>
    </row>
    <row r="192" spans="3:30" s="5" customFormat="1" ht="15.75" x14ac:dyDescent="0.25">
      <c r="C192" s="127"/>
      <c r="AC192"/>
      <c r="AD192"/>
    </row>
    <row r="193" spans="3:30" s="5" customFormat="1" ht="15.75" x14ac:dyDescent="0.25">
      <c r="C193" s="127"/>
      <c r="AC193"/>
      <c r="AD193"/>
    </row>
    <row r="194" spans="3:30" s="5" customFormat="1" ht="15.75" x14ac:dyDescent="0.25">
      <c r="C194" s="127"/>
      <c r="AC194"/>
      <c r="AD194"/>
    </row>
    <row r="195" spans="3:30" s="5" customFormat="1" ht="15.75" x14ac:dyDescent="0.25">
      <c r="C195" s="127"/>
      <c r="AC195"/>
      <c r="AD195"/>
    </row>
    <row r="196" spans="3:30" s="5" customFormat="1" ht="15.75" x14ac:dyDescent="0.25">
      <c r="C196" s="127"/>
      <c r="AC196"/>
      <c r="AD196"/>
    </row>
    <row r="197" spans="3:30" s="5" customFormat="1" ht="15.75" x14ac:dyDescent="0.25">
      <c r="C197" s="127"/>
      <c r="AC197"/>
      <c r="AD197"/>
    </row>
    <row r="198" spans="3:30" s="5" customFormat="1" ht="15.75" x14ac:dyDescent="0.25">
      <c r="C198" s="127"/>
      <c r="AC198"/>
      <c r="AD198"/>
    </row>
    <row r="199" spans="3:30" s="5" customFormat="1" ht="15.75" x14ac:dyDescent="0.25">
      <c r="C199" s="127"/>
      <c r="AC199"/>
      <c r="AD199"/>
    </row>
    <row r="200" spans="3:30" s="5" customFormat="1" ht="15.75" x14ac:dyDescent="0.25">
      <c r="C200" s="127"/>
      <c r="AC200"/>
      <c r="AD200"/>
    </row>
    <row r="201" spans="3:30" s="5" customFormat="1" ht="15.75" x14ac:dyDescent="0.25">
      <c r="C201" s="127"/>
      <c r="AC201"/>
      <c r="AD201"/>
    </row>
    <row r="202" spans="3:30" s="5" customFormat="1" ht="15.75" x14ac:dyDescent="0.25">
      <c r="C202" s="127"/>
      <c r="AC202"/>
      <c r="AD202"/>
    </row>
    <row r="203" spans="3:30" s="5" customFormat="1" ht="15.75" x14ac:dyDescent="0.25">
      <c r="C203" s="127"/>
      <c r="AC203"/>
      <c r="AD203"/>
    </row>
    <row r="204" spans="3:30" s="5" customFormat="1" ht="15.75" x14ac:dyDescent="0.25">
      <c r="C204" s="127"/>
      <c r="AC204"/>
      <c r="AD204"/>
    </row>
    <row r="205" spans="3:30" s="5" customFormat="1" ht="15.75" x14ac:dyDescent="0.25">
      <c r="C205" s="127"/>
      <c r="AC205"/>
      <c r="AD205"/>
    </row>
    <row r="206" spans="3:30" s="5" customFormat="1" ht="15.75" x14ac:dyDescent="0.25">
      <c r="C206" s="127"/>
      <c r="AC206"/>
      <c r="AD206"/>
    </row>
  </sheetData>
  <autoFilter ref="A3:AB157" xr:uid="{00000000-0009-0000-0000-000000000000}"/>
  <mergeCells count="335">
    <mergeCell ref="A165:AB166"/>
    <mergeCell ref="K124:K125"/>
    <mergeCell ref="Y124:Y125"/>
    <mergeCell ref="Z124:Z125"/>
    <mergeCell ref="AA124:AA125"/>
    <mergeCell ref="AB124:AB125"/>
    <mergeCell ref="C161:K163"/>
    <mergeCell ref="AB122:AB123"/>
    <mergeCell ref="A124:A125"/>
    <mergeCell ref="C124:C125"/>
    <mergeCell ref="D124:D125"/>
    <mergeCell ref="E124:E125"/>
    <mergeCell ref="F124:F125"/>
    <mergeCell ref="G124:G125"/>
    <mergeCell ref="H124:H125"/>
    <mergeCell ref="I124:I125"/>
    <mergeCell ref="J124:J125"/>
    <mergeCell ref="I122:I123"/>
    <mergeCell ref="J122:J123"/>
    <mergeCell ref="K122:K123"/>
    <mergeCell ref="Y122:Y123"/>
    <mergeCell ref="Z122:Z123"/>
    <mergeCell ref="AA122:AA123"/>
    <mergeCell ref="Z95:Z96"/>
    <mergeCell ref="AA95:AA96"/>
    <mergeCell ref="AB95:AB96"/>
    <mergeCell ref="A122:A123"/>
    <mergeCell ref="C122:C123"/>
    <mergeCell ref="D122:D123"/>
    <mergeCell ref="E122:E123"/>
    <mergeCell ref="F122:F123"/>
    <mergeCell ref="G122:G123"/>
    <mergeCell ref="H122:H123"/>
    <mergeCell ref="G95:G96"/>
    <mergeCell ref="H95:H96"/>
    <mergeCell ref="I95:I96"/>
    <mergeCell ref="J95:J96"/>
    <mergeCell ref="K95:K96"/>
    <mergeCell ref="Y95:Y96"/>
    <mergeCell ref="K93:K94"/>
    <mergeCell ref="Y93:Y94"/>
    <mergeCell ref="Z93:Z94"/>
    <mergeCell ref="AA93:AA94"/>
    <mergeCell ref="AB93:AB94"/>
    <mergeCell ref="A95:A96"/>
    <mergeCell ref="C95:C96"/>
    <mergeCell ref="D95:D96"/>
    <mergeCell ref="E95:E96"/>
    <mergeCell ref="F95:F96"/>
    <mergeCell ref="AB91:AB92"/>
    <mergeCell ref="A93:A94"/>
    <mergeCell ref="C93:C94"/>
    <mergeCell ref="D93:D94"/>
    <mergeCell ref="E93:E94"/>
    <mergeCell ref="F93:F94"/>
    <mergeCell ref="G93:G94"/>
    <mergeCell ref="H93:H94"/>
    <mergeCell ref="I93:I94"/>
    <mergeCell ref="J93:J94"/>
    <mergeCell ref="I91:I92"/>
    <mergeCell ref="J91:J92"/>
    <mergeCell ref="K91:K92"/>
    <mergeCell ref="Y91:Y92"/>
    <mergeCell ref="Z91:Z92"/>
    <mergeCell ref="AA91:AA92"/>
    <mergeCell ref="Z89:Z90"/>
    <mergeCell ref="AA89:AA90"/>
    <mergeCell ref="AB89:AB90"/>
    <mergeCell ref="A91:A92"/>
    <mergeCell ref="C91:C92"/>
    <mergeCell ref="D91:D92"/>
    <mergeCell ref="E91:E92"/>
    <mergeCell ref="F91:F92"/>
    <mergeCell ref="G91:G92"/>
    <mergeCell ref="H91:H92"/>
    <mergeCell ref="G89:G90"/>
    <mergeCell ref="H89:H90"/>
    <mergeCell ref="I89:I90"/>
    <mergeCell ref="J89:J90"/>
    <mergeCell ref="K89:K90"/>
    <mergeCell ref="Y89:Y90"/>
    <mergeCell ref="K87:K88"/>
    <mergeCell ref="Y87:Y88"/>
    <mergeCell ref="Z87:Z88"/>
    <mergeCell ref="AA87:AA88"/>
    <mergeCell ref="AB87:AB88"/>
    <mergeCell ref="A89:A90"/>
    <mergeCell ref="C89:C90"/>
    <mergeCell ref="D89:D90"/>
    <mergeCell ref="E89:E90"/>
    <mergeCell ref="F89:F90"/>
    <mergeCell ref="AB85:AB86"/>
    <mergeCell ref="A87:A88"/>
    <mergeCell ref="C87:C88"/>
    <mergeCell ref="D87:D88"/>
    <mergeCell ref="E87:E88"/>
    <mergeCell ref="F87:F88"/>
    <mergeCell ref="G87:G88"/>
    <mergeCell ref="H87:H88"/>
    <mergeCell ref="I87:I88"/>
    <mergeCell ref="J87:J88"/>
    <mergeCell ref="I85:I86"/>
    <mergeCell ref="J85:J86"/>
    <mergeCell ref="K85:K86"/>
    <mergeCell ref="Y85:Y86"/>
    <mergeCell ref="Z85:Z86"/>
    <mergeCell ref="AA85:AA86"/>
    <mergeCell ref="Z69:Z70"/>
    <mergeCell ref="AA69:AA70"/>
    <mergeCell ref="AB69:AB70"/>
    <mergeCell ref="A85:A86"/>
    <mergeCell ref="C85:C86"/>
    <mergeCell ref="D85:D86"/>
    <mergeCell ref="E85:E86"/>
    <mergeCell ref="F85:F86"/>
    <mergeCell ref="G85:G86"/>
    <mergeCell ref="H85:H86"/>
    <mergeCell ref="G69:G70"/>
    <mergeCell ref="H69:H70"/>
    <mergeCell ref="I69:I70"/>
    <mergeCell ref="J69:J70"/>
    <mergeCell ref="K69:K70"/>
    <mergeCell ref="Y69:Y70"/>
    <mergeCell ref="K67:K68"/>
    <mergeCell ref="Y67:Y68"/>
    <mergeCell ref="Z67:Z68"/>
    <mergeCell ref="AA67:AA68"/>
    <mergeCell ref="AB67:AB68"/>
    <mergeCell ref="A69:A70"/>
    <mergeCell ref="C69:C70"/>
    <mergeCell ref="D69:D70"/>
    <mergeCell ref="E69:E70"/>
    <mergeCell ref="F69:F70"/>
    <mergeCell ref="AB64:AB65"/>
    <mergeCell ref="A67:A68"/>
    <mergeCell ref="C67:C68"/>
    <mergeCell ref="D67:D68"/>
    <mergeCell ref="E67:E68"/>
    <mergeCell ref="F67:F68"/>
    <mergeCell ref="G67:G68"/>
    <mergeCell ref="H67:H68"/>
    <mergeCell ref="I67:I68"/>
    <mergeCell ref="J67:J68"/>
    <mergeCell ref="I64:I65"/>
    <mergeCell ref="J64:J65"/>
    <mergeCell ref="K64:K65"/>
    <mergeCell ref="Y64:Y65"/>
    <mergeCell ref="Z64:Z65"/>
    <mergeCell ref="AA64:AA65"/>
    <mergeCell ref="Z54:Z55"/>
    <mergeCell ref="AA54:AA55"/>
    <mergeCell ref="AB54:AB55"/>
    <mergeCell ref="A64:A65"/>
    <mergeCell ref="C64:C65"/>
    <mergeCell ref="D64:D65"/>
    <mergeCell ref="E64:E65"/>
    <mergeCell ref="F64:F65"/>
    <mergeCell ref="G64:G65"/>
    <mergeCell ref="H64:H65"/>
    <mergeCell ref="T54:T55"/>
    <mergeCell ref="U54:U55"/>
    <mergeCell ref="V54:V55"/>
    <mergeCell ref="W54:W55"/>
    <mergeCell ref="X54:X55"/>
    <mergeCell ref="Y54:Y55"/>
    <mergeCell ref="N54:N55"/>
    <mergeCell ref="O54:O55"/>
    <mergeCell ref="P54:P55"/>
    <mergeCell ref="Q54:Q55"/>
    <mergeCell ref="R54:R55"/>
    <mergeCell ref="S54:S55"/>
    <mergeCell ref="H54:H55"/>
    <mergeCell ref="I54:I55"/>
    <mergeCell ref="J54:J55"/>
    <mergeCell ref="K54:K55"/>
    <mergeCell ref="L54:L55"/>
    <mergeCell ref="M54:M55"/>
    <mergeCell ref="A54:A55"/>
    <mergeCell ref="C54:C55"/>
    <mergeCell ref="D54:D55"/>
    <mergeCell ref="E54:E55"/>
    <mergeCell ref="F54:F55"/>
    <mergeCell ref="G54:G55"/>
    <mergeCell ref="W52:W53"/>
    <mergeCell ref="X52:X53"/>
    <mergeCell ref="Y52:Y53"/>
    <mergeCell ref="Z52:Z53"/>
    <mergeCell ref="AA52:AA53"/>
    <mergeCell ref="AB52:AB53"/>
    <mergeCell ref="Q52:Q53"/>
    <mergeCell ref="R52:R53"/>
    <mergeCell ref="S52:S53"/>
    <mergeCell ref="T52:T53"/>
    <mergeCell ref="U52:U53"/>
    <mergeCell ref="V52:V53"/>
    <mergeCell ref="K52:K53"/>
    <mergeCell ref="L52:L53"/>
    <mergeCell ref="M52:M53"/>
    <mergeCell ref="N52:N53"/>
    <mergeCell ref="O52:O53"/>
    <mergeCell ref="P52:P53"/>
    <mergeCell ref="AB50:AB51"/>
    <mergeCell ref="A52:A53"/>
    <mergeCell ref="C52:C53"/>
    <mergeCell ref="D52:D53"/>
    <mergeCell ref="E52:E53"/>
    <mergeCell ref="F52:F53"/>
    <mergeCell ref="G52:G53"/>
    <mergeCell ref="H52:H53"/>
    <mergeCell ref="I52:I53"/>
    <mergeCell ref="J52:J53"/>
    <mergeCell ref="V50:V51"/>
    <mergeCell ref="W50:W51"/>
    <mergeCell ref="X50:X51"/>
    <mergeCell ref="Y50:Y51"/>
    <mergeCell ref="Z50:Z51"/>
    <mergeCell ref="AA50:AA51"/>
    <mergeCell ref="P50:P51"/>
    <mergeCell ref="Q50:Q51"/>
    <mergeCell ref="R50:R51"/>
    <mergeCell ref="S50:S51"/>
    <mergeCell ref="T50:T51"/>
    <mergeCell ref="U50:U51"/>
    <mergeCell ref="J50:J51"/>
    <mergeCell ref="K50:K51"/>
    <mergeCell ref="L50:L51"/>
    <mergeCell ref="M50:M51"/>
    <mergeCell ref="N50:N51"/>
    <mergeCell ref="O50:O51"/>
    <mergeCell ref="AA48:AA49"/>
    <mergeCell ref="AB48:AB49"/>
    <mergeCell ref="A50:A51"/>
    <mergeCell ref="C50:C51"/>
    <mergeCell ref="D50:D51"/>
    <mergeCell ref="E50:E51"/>
    <mergeCell ref="F50:F51"/>
    <mergeCell ref="G50:G51"/>
    <mergeCell ref="H50:H51"/>
    <mergeCell ref="I50:I51"/>
    <mergeCell ref="U48:U49"/>
    <mergeCell ref="V48:V49"/>
    <mergeCell ref="W48:W49"/>
    <mergeCell ref="X48:X49"/>
    <mergeCell ref="Y48:Y49"/>
    <mergeCell ref="Z48:Z49"/>
    <mergeCell ref="O48:O49"/>
    <mergeCell ref="P48:P49"/>
    <mergeCell ref="Q48:Q49"/>
    <mergeCell ref="R48:R49"/>
    <mergeCell ref="S48:S49"/>
    <mergeCell ref="T48:T49"/>
    <mergeCell ref="I48:I49"/>
    <mergeCell ref="J48:J49"/>
    <mergeCell ref="K48:K49"/>
    <mergeCell ref="L48:L49"/>
    <mergeCell ref="M48:M49"/>
    <mergeCell ref="N48:N49"/>
    <mergeCell ref="Z46:Z47"/>
    <mergeCell ref="AA46:AA47"/>
    <mergeCell ref="AB46:AB47"/>
    <mergeCell ref="A48:A49"/>
    <mergeCell ref="C48:C49"/>
    <mergeCell ref="D48:D49"/>
    <mergeCell ref="E48:E49"/>
    <mergeCell ref="F48:F49"/>
    <mergeCell ref="G48:G49"/>
    <mergeCell ref="H48:H49"/>
    <mergeCell ref="T46:T47"/>
    <mergeCell ref="U46:U47"/>
    <mergeCell ref="V46:V47"/>
    <mergeCell ref="W46:W47"/>
    <mergeCell ref="X46:X47"/>
    <mergeCell ref="Y46:Y47"/>
    <mergeCell ref="N46:N47"/>
    <mergeCell ref="O46:O47"/>
    <mergeCell ref="P46:P47"/>
    <mergeCell ref="Q46:Q47"/>
    <mergeCell ref="R46:R47"/>
    <mergeCell ref="S46:S47"/>
    <mergeCell ref="H46:H47"/>
    <mergeCell ref="I46:I47"/>
    <mergeCell ref="J46:J47"/>
    <mergeCell ref="K46:K47"/>
    <mergeCell ref="L46:L47"/>
    <mergeCell ref="M46:M47"/>
    <mergeCell ref="A46:A47"/>
    <mergeCell ref="C46:C47"/>
    <mergeCell ref="D46:D47"/>
    <mergeCell ref="E46:E47"/>
    <mergeCell ref="F46:F47"/>
    <mergeCell ref="G46:G47"/>
    <mergeCell ref="J44:J45"/>
    <mergeCell ref="K44:K45"/>
    <mergeCell ref="Y44:Y45"/>
    <mergeCell ref="Z44:Z45"/>
    <mergeCell ref="AA44:AA45"/>
    <mergeCell ref="AB44:AB45"/>
    <mergeCell ref="AA14:AA15"/>
    <mergeCell ref="AB14:AB15"/>
    <mergeCell ref="A44:A45"/>
    <mergeCell ref="C44:C45"/>
    <mergeCell ref="D44:D45"/>
    <mergeCell ref="E44:E45"/>
    <mergeCell ref="F44:F45"/>
    <mergeCell ref="G44:G45"/>
    <mergeCell ref="H44:H45"/>
    <mergeCell ref="I44:I45"/>
    <mergeCell ref="H14:H15"/>
    <mergeCell ref="I14:I15"/>
    <mergeCell ref="J14:J15"/>
    <mergeCell ref="K14:K15"/>
    <mergeCell ref="Y14:Y15"/>
    <mergeCell ref="Z14:Z15"/>
    <mergeCell ref="A14:A15"/>
    <mergeCell ref="C14:C15"/>
    <mergeCell ref="D14:D15"/>
    <mergeCell ref="E14:E15"/>
    <mergeCell ref="F14:F15"/>
    <mergeCell ref="G14:G15"/>
    <mergeCell ref="J10:J11"/>
    <mergeCell ref="K10:K11"/>
    <mergeCell ref="Y10:Y11"/>
    <mergeCell ref="Z10:Z11"/>
    <mergeCell ref="AA10:AA11"/>
    <mergeCell ref="AB10:AB11"/>
    <mergeCell ref="A1:AB1"/>
    <mergeCell ref="A2:AB2"/>
    <mergeCell ref="A10:A11"/>
    <mergeCell ref="C10:C11"/>
    <mergeCell ref="D10:D11"/>
    <mergeCell ref="E10:E11"/>
    <mergeCell ref="F10:F11"/>
    <mergeCell ref="G10:G11"/>
    <mergeCell ref="H10:H11"/>
    <mergeCell ref="I10:I11"/>
  </mergeCells>
  <pageMargins left="0.45" right="0.45" top="0.5" bottom="0.5" header="0" footer="0"/>
  <pageSetup paperSize="5" scale="24" fitToHeight="0" orientation="landscape" r:id="rId1"/>
  <headerFooter>
    <oddFooter>&amp;LPage &amp;P of &amp;N&amp;R&amp;D</oddFooter>
  </headerFooter>
  <rowBreaks count="1" manualBreakCount="1">
    <brk id="68" max="2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10" ma:contentTypeDescription="Create a new document." ma:contentTypeScope="" ma:versionID="a66f0afd60d5b5da68b78e34b4c64923">
  <xsd:schema xmlns:xsd="http://www.w3.org/2001/XMLSchema" xmlns:xs="http://www.w3.org/2001/XMLSchema" xmlns:p="http://schemas.microsoft.com/office/2006/metadata/properties" xmlns:ns2="a6997a4b-e3d2-4c82-b06c-278de10c6502" xmlns:ns3="50ebe3b6-ba08-43cf-8f90-97da53097248" targetNamespace="http://schemas.microsoft.com/office/2006/metadata/properties" ma:root="true" ma:fieldsID="487756d24973f186e9e593c4eea502a5" ns2:_="" ns3:_="">
    <xsd:import namespace="a6997a4b-e3d2-4c82-b06c-278de10c6502"/>
    <xsd:import namespace="50ebe3b6-ba08-43cf-8f90-97da530972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399262b-c260-48a1-a468-8d0d0a403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e3b6-ba08-43cf-8f90-97da530972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b16a796-10a7-4295-b876-a999d996b272}" ma:internalName="TaxCatchAll" ma:showField="CatchAllData" ma:web="50ebe3b6-ba08-43cf-8f90-97da530972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ebe3b6-ba08-43cf-8f90-97da53097248" xsi:nil="true"/>
    <lcf76f155ced4ddcb4097134ff3c332f xmlns="a6997a4b-e3d2-4c82-b06c-278de10c650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A7BA5AA-092C-4CFC-9B4A-C2D84E26B55C}"/>
</file>

<file path=customXml/itemProps2.xml><?xml version="1.0" encoding="utf-8"?>
<ds:datastoreItem xmlns:ds="http://schemas.openxmlformats.org/officeDocument/2006/customXml" ds:itemID="{1F3A0739-96F7-4846-923C-EFC13D03C967}"/>
</file>

<file path=customXml/itemProps3.xml><?xml version="1.0" encoding="utf-8"?>
<ds:datastoreItem xmlns:ds="http://schemas.openxmlformats.org/officeDocument/2006/customXml" ds:itemID="{F262F874-207B-4366-BD9C-990BDEDAAD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Ex. A Lloyd Smith CMN C Unit</vt:lpstr>
      <vt:lpstr>'Ex. A Lloyd Smith CMN C Unit'!Print_Area</vt:lpstr>
      <vt:lpstr>'Ex. A Lloyd Smith CMN C Unit'!Print_Titles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Allert, Jenae</dc:creator>
  <cp:lastModifiedBy>Allert, Jenae</cp:lastModifiedBy>
  <cp:lastPrinted>2026-01-07T00:46:11Z</cp:lastPrinted>
  <dcterms:created xsi:type="dcterms:W3CDTF">2026-01-06T20:24:18Z</dcterms:created>
  <dcterms:modified xsi:type="dcterms:W3CDTF">2026-01-07T00:46:19Z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</Properties>
</file>